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35" yWindow="-60" windowWidth="13245" windowHeight="12600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Лист1!$A$1:$C$335</definedName>
  </definedNames>
  <calcPr calcId="125725"/>
</workbook>
</file>

<file path=xl/calcChain.xml><?xml version="1.0" encoding="utf-8"?>
<calcChain xmlns="http://schemas.openxmlformats.org/spreadsheetml/2006/main">
  <c r="C322" i="5"/>
  <c r="C115"/>
  <c r="C106"/>
  <c r="C85"/>
  <c r="C83"/>
  <c r="C104"/>
  <c r="C65"/>
  <c r="C59"/>
  <c r="C47"/>
  <c r="C35"/>
  <c r="C32"/>
  <c r="C279"/>
  <c r="C157"/>
  <c r="C120"/>
  <c r="C87"/>
  <c r="C51" l="1"/>
  <c r="C54" l="1"/>
  <c r="C28"/>
  <c r="C24"/>
  <c r="C127"/>
  <c r="C19"/>
  <c r="C321"/>
  <c r="C319" s="1"/>
  <c r="C46"/>
  <c r="C91"/>
  <c r="C108"/>
  <c r="C15"/>
  <c r="C17"/>
  <c r="C36"/>
  <c r="C72"/>
  <c r="C74"/>
  <c r="C89"/>
  <c r="C93"/>
  <c r="C96"/>
  <c r="C98"/>
  <c r="C100"/>
  <c r="C102"/>
  <c r="C110"/>
  <c r="C113"/>
  <c r="C117"/>
  <c r="C112" s="1"/>
  <c r="C295"/>
  <c r="C243"/>
  <c r="C188"/>
  <c r="C181"/>
  <c r="C145"/>
  <c r="C143"/>
  <c r="C186"/>
  <c r="D310"/>
  <c r="C81"/>
  <c r="C79"/>
  <c r="C77"/>
  <c r="C313"/>
  <c r="C312"/>
  <c r="C298"/>
  <c r="C297"/>
  <c r="C296"/>
  <c r="C285"/>
  <c r="C284"/>
  <c r="C283"/>
  <c r="C282"/>
  <c r="C281"/>
  <c r="C280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59"/>
  <c r="C258"/>
  <c r="C257"/>
  <c r="C256"/>
  <c r="C255"/>
  <c r="C254"/>
  <c r="C253"/>
  <c r="C252"/>
  <c r="C251"/>
  <c r="C250"/>
  <c r="C249"/>
  <c r="C248"/>
  <c r="C247"/>
  <c r="C246"/>
  <c r="C245"/>
  <c r="C244"/>
  <c r="C242"/>
  <c r="C241"/>
  <c r="C240"/>
  <c r="C239"/>
  <c r="C238"/>
  <c r="C237"/>
  <c r="C236"/>
  <c r="C235"/>
  <c r="C234"/>
  <c r="C233"/>
  <c r="C232"/>
  <c r="C231"/>
  <c r="C230"/>
  <c r="C229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70"/>
  <c r="C169"/>
  <c r="C168"/>
  <c r="C167"/>
  <c r="C166"/>
  <c r="C165"/>
  <c r="C164"/>
  <c r="C163"/>
  <c r="C162"/>
  <c r="C161"/>
  <c r="C160"/>
  <c r="C159"/>
  <c r="C158"/>
  <c r="C155"/>
  <c r="C154"/>
  <c r="C153"/>
  <c r="C152"/>
  <c r="C151"/>
  <c r="C150"/>
  <c r="C149"/>
  <c r="C148"/>
  <c r="C147"/>
  <c r="C146"/>
  <c r="C76" l="1"/>
  <c r="C95"/>
  <c r="C14"/>
  <c r="C38"/>
  <c r="C311"/>
  <c r="C71"/>
  <c r="C334" l="1"/>
  <c r="C333" s="1"/>
  <c r="C332" s="1"/>
  <c r="C70"/>
  <c r="C69" s="1"/>
  <c r="C124" l="1"/>
  <c r="C314" l="1"/>
  <c r="C330"/>
  <c r="C329" s="1"/>
  <c r="C328" s="1"/>
  <c r="C327" s="1"/>
  <c r="C317" s="1"/>
  <c r="C326" l="1"/>
</calcChain>
</file>

<file path=xl/sharedStrings.xml><?xml version="1.0" encoding="utf-8"?>
<sst xmlns="http://schemas.openxmlformats.org/spreadsheetml/2006/main" count="628" uniqueCount="374">
  <si>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</si>
  <si>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</si>
  <si>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</si>
  <si>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</si>
  <si>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</si>
  <si>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</si>
  <si>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</si>
  <si>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</si>
  <si>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</si>
  <si>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</si>
  <si>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</si>
  <si>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</si>
  <si>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</si>
  <si>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</si>
  <si>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</si>
  <si>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</si>
  <si>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</si>
  <si>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</si>
  <si>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</si>
  <si>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</si>
  <si>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</si>
  <si>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</si>
  <si>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</si>
  <si>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</si>
  <si>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</si>
  <si>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</si>
  <si>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</si>
  <si>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</si>
  <si>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</si>
  <si>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</si>
  <si>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</si>
  <si>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</si>
  <si>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</si>
  <si>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</si>
  <si>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</si>
  <si>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</si>
  <si>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</si>
  <si>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</si>
  <si>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</si>
  <si>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</si>
  <si>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</si>
  <si>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</si>
  <si>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</si>
  <si>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</si>
  <si>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</si>
  <si>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</si>
  <si>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</si>
  <si>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</si>
  <si>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</si>
  <si>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</si>
  <si>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</si>
  <si>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</si>
  <si>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</si>
  <si>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</si>
  <si>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</si>
  <si>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</si>
  <si>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</si>
  <si>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</si>
  <si>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</si>
  <si>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</si>
  <si>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</si>
  <si>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</si>
  <si>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</si>
  <si>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</si>
  <si>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</si>
  <si>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</si>
  <si>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</si>
  <si>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</si>
  <si>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</si>
  <si>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</si>
  <si>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</si>
  <si>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</si>
  <si>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</si>
  <si>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</si>
  <si>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</si>
  <si>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</si>
  <si>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</si>
  <si>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</si>
  <si>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</si>
  <si>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</si>
  <si>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</si>
  <si>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</si>
  <si>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</si>
  <si>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</si>
  <si>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</si>
  <si>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</si>
  <si>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</si>
  <si>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</si>
  <si>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</si>
  <si>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</si>
  <si>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</si>
  <si>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</si>
  <si>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</si>
  <si>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</si>
  <si>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</si>
  <si>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</si>
  <si>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</si>
  <si>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</si>
  <si>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</si>
  <si>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</si>
  <si>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</si>
  <si>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</si>
  <si>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</si>
  <si>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</si>
  <si>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</si>
  <si>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</si>
  <si>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</si>
  <si>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</si>
  <si>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</si>
  <si>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</si>
  <si>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</si>
  <si>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</si>
  <si>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</si>
  <si>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</si>
  <si>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</si>
  <si>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</si>
  <si>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</si>
  <si>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</si>
  <si>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</si>
  <si>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</si>
  <si>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</si>
  <si>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</si>
  <si>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</si>
  <si>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</si>
  <si>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</si>
  <si>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</si>
  <si>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</si>
  <si>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</si>
  <si>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</si>
  <si>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</si>
  <si>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</si>
  <si>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</si>
  <si>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</si>
  <si>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</si>
  <si>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</si>
  <si>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</si>
  <si>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</si>
  <si>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</si>
  <si>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</si>
  <si>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</si>
  <si>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</si>
  <si>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</si>
  <si>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</si>
  <si>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</si>
  <si>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</si>
  <si>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</si>
  <si>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</si>
  <si>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</si>
  <si>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</si>
  <si>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</si>
  <si>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</si>
  <si>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</si>
  <si>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</si>
  <si>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</si>
  <si>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</si>
  <si>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</si>
  <si>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</si>
  <si>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</si>
  <si>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</si>
  <si>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</si>
  <si>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</si>
  <si>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</si>
  <si>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</si>
  <si>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</si>
  <si>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</si>
  <si>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</si>
  <si>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</si>
  <si>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</si>
  <si>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</si>
  <si>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</si>
  <si>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</si>
  <si>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</si>
  <si>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</si>
  <si>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</si>
  <si>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</si>
  <si>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</si>
  <si>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</si>
  <si>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</si>
  <si>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</si>
  <si>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</si>
  <si>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</si>
  <si>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(руб.)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</si>
  <si>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</si>
  <si>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</si>
  <si>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</si>
  <si>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</si>
  <si>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</si>
  <si>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</si>
  <si>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</si>
  <si>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</si>
  <si>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</si>
  <si>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</si>
  <si>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</si>
  <si>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</si>
  <si>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</si>
  <si>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</si>
  <si>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</si>
  <si>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</si>
  <si>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</si>
  <si>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</si>
  <si>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</si>
  <si>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</si>
  <si>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</si>
  <si>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Источники финансирования дефицита бюджета - всего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</si>
  <si>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</si>
  <si>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</si>
  <si>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</si>
  <si>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</si>
  <si>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</si>
  <si>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</si>
  <si>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</si>
  <si>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</si>
  <si>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</si>
  <si>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</si>
  <si>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</si>
  <si>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</si>
  <si>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</si>
  <si>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</si>
  <si>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</si>
  <si>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</si>
  <si>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</si>
  <si>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</si>
  <si>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</si>
  <si>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</si>
  <si>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</si>
  <si>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</si>
  <si>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</si>
  <si>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</si>
  <si>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</si>
  <si>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</si>
  <si>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</si>
  <si>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</si>
  <si>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</si>
  <si>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</si>
  <si>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</si>
  <si>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</si>
  <si>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</si>
  <si>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</si>
  <si>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</si>
  <si>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</si>
  <si>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</si>
  <si>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</si>
  <si>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</si>
  <si>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</si>
  <si>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</si>
  <si>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</si>
  <si>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</si>
  <si>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</si>
  <si>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</si>
  <si>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</si>
  <si>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</si>
  <si>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</si>
  <si>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</si>
  <si>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</si>
  <si>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</si>
  <si>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</si>
  <si>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</si>
  <si>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</si>
  <si>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</si>
  <si>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</si>
  <si>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</si>
  <si>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</si>
  <si>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</si>
  <si>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</si>
  <si>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</si>
  <si>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</si>
  <si>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</si>
  <si>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</si>
  <si>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</si>
  <si>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</si>
  <si>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</si>
  <si>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</si>
  <si>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</si>
  <si>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</si>
  <si>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</si>
  <si>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</si>
  <si>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</si>
  <si>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</si>
  <si>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</si>
  <si>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</si>
  <si>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</si>
  <si>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</si>
  <si>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</si>
  <si>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</si>
  <si>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</si>
  <si>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</si>
  <si>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</si>
  <si>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</si>
  <si>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</si>
  <si>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</si>
  <si>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</si>
  <si>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</si>
  <si>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</si>
  <si>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</si>
  <si>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</si>
  <si>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</si>
  <si>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</si>
  <si>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</si>
  <si>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</si>
  <si>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</si>
  <si>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</si>
  <si>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</si>
  <si>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</si>
  <si>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</si>
  <si>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</si>
  <si>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</si>
  <si>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</si>
  <si>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</si>
  <si>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</si>
  <si>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</si>
  <si>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</si>
  <si>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</si>
  <si>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</si>
  <si>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</si>
  <si>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</si>
  <si>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</si>
  <si>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</si>
  <si>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</si>
  <si>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</si>
  <si>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</si>
  <si>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</si>
  <si>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</si>
  <si>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</si>
  <si>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</si>
  <si>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</si>
  <si>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</si>
  <si>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</si>
  <si>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</si>
  <si>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</si>
  <si>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</si>
  <si>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</si>
  <si>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</si>
  <si>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</si>
  <si>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</si>
  <si>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</si>
  <si>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</si>
  <si>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</si>
  <si>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</si>
  <si>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</si>
  <si>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</si>
  <si>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</si>
  <si>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</si>
  <si>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</si>
  <si>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</si>
  <si>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</si>
  <si>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за 9 месяцев 2023 года 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</si>
  <si>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</si>
  <si>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</si>
  <si>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</si>
  <si>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</si>
  <si>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</si>
  <si>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</si>
  <si>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</si>
  <si>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</si>
  <si>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</si>
  <si>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</si>
  <si>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</si>
  <si>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</si>
  <si>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</si>
  <si>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</si>
  <si>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</si>
  <si>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</si>
  <si>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</si>
  <si>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</si>
  <si>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</si>
  <si>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</si>
  <si>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</si>
  <si>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</si>
  <si>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</si>
  <si>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</si>
  <si>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</si>
  <si>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2. Расходы бюджета</t>
  </si>
  <si>
    <t>1. Доходы бюджета</t>
  </si>
  <si>
    <t>от 11 октября 2023 г. № 663-р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</si>
</sst>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</cellStyleXfs>
  <cellXfs count="159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0" fontId="18" fillId="0" borderId="1" xfId="0" applyFont="1" applyFill="1" applyBorder="1" applyAlignment="1">
      <alignment horizontal="right" vertical="center"/>
    </xf>
    <xf numFmtId="49" fontId="19" fillId="0" borderId="1" xfId="0" applyNumberFormat="1" applyFont="1" applyBorder="1" applyAlignment="1">
      <alignment horizontal="center" wrapText="1"/>
    </xf>
    <xf numFmtId="4" fontId="18" fillId="0" borderId="1" xfId="0" applyNumberFormat="1" applyFont="1" applyFill="1" applyBorder="1" applyAlignment="1">
      <alignment horizontal="right" vertical="center" shrinkToFit="1"/>
    </xf>
    <xf numFmtId="4" fontId="20" fillId="0" borderId="12" xfId="4" applyNumberFormat="1" applyFont="1" applyFill="1" applyAlignment="1" applyProtection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right" vertical="center" shrinkToFit="1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164" fontId="19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167" fontId="19" fillId="0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4" fontId="19" fillId="0" borderId="8" xfId="0" applyNumberFormat="1" applyFont="1" applyFill="1" applyBorder="1" applyAlignment="1">
      <alignment horizontal="right" vertical="center"/>
    </xf>
    <xf numFmtId="0" fontId="19" fillId="0" borderId="9" xfId="0" applyFont="1" applyFill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center"/>
    </xf>
    <xf numFmtId="4" fontId="19" fillId="0" borderId="9" xfId="0" applyNumberFormat="1" applyFont="1" applyFill="1" applyBorder="1" applyAlignment="1">
      <alignment horizontal="right" vertical="center"/>
    </xf>
    <xf numFmtId="4" fontId="19" fillId="0" borderId="10" xfId="0" applyNumberFormat="1" applyFont="1" applyFill="1" applyBorder="1" applyAlignment="1">
      <alignment horizontal="right" vertical="center"/>
    </xf>
    <xf numFmtId="4" fontId="19" fillId="0" borderId="11" xfId="0" applyNumberFormat="1" applyFont="1" applyFill="1" applyBorder="1" applyAlignment="1">
      <alignment horizontal="right" vertic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4" fontId="20" fillId="0" borderId="7" xfId="5" applyNumberFormat="1" applyFont="1" applyAlignment="1" applyProtection="1">
      <alignment horizontal="right" vertical="center"/>
    </xf>
    <xf numFmtId="0" fontId="18" fillId="0" borderId="0" xfId="0" applyFont="1" applyAlignment="1">
      <alignment horizontal="center" vertical="center"/>
    </xf>
    <xf numFmtId="4" fontId="18" fillId="0" borderId="13" xfId="0" applyNumberFormat="1" applyFont="1" applyFill="1" applyBorder="1" applyAlignment="1">
      <alignment horizontal="right" vertical="center"/>
    </xf>
    <xf numFmtId="4" fontId="20" fillId="0" borderId="7" xfId="5" applyNumberFormat="1" applyFont="1" applyFill="1" applyProtection="1">
      <alignment horizontal="right"/>
    </xf>
    <xf numFmtId="49" fontId="18" fillId="0" borderId="2" xfId="0" applyNumberFormat="1" applyFont="1" applyBorder="1" applyAlignment="1">
      <alignment horizontal="left" vertical="center" wrapText="1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6">
    <cellStyle name="xl106" xfId="1"/>
    <cellStyle name="xl111" xfId="2"/>
    <cellStyle name="xl114" xfId="3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6"/>
  <sheetViews>
    <sheetView tabSelected="1" zoomScale="80" zoomScaleNormal="80" workbookViewId="0">
      <selection activeCell="B5" sqref="B5"/>
    </sheetView>
  </sheetViews>
  <sheetFormatPr defaultRowHeight="15.75"/>
  <cols>
    <col min="1" max="1" width="89.7109375" style="86" customWidth="1"/>
    <col min="2" max="2" width="35.42578125" style="87" customWidth="1"/>
    <col min="3" max="3" width="21.140625" style="79" customWidth="1"/>
    <col min="4" max="4" width="11.140625" style="79" customWidth="1"/>
    <col min="5" max="6" width="9.140625" style="79"/>
    <col min="7" max="7" width="15.28515625" style="79" customWidth="1"/>
    <col min="8" max="16384" width="9.140625" style="79"/>
  </cols>
  <sheetData>
    <row r="1" spans="1:3" s="78" customFormat="1" ht="14.25" customHeight="1">
      <c r="B1" s="155" t="s">
        <v>332</v>
      </c>
      <c r="C1" s="155"/>
    </row>
    <row r="2" spans="1:3" s="78" customFormat="1" ht="14.25" customHeight="1">
      <c r="A2" s="154"/>
      <c r="B2" s="155" t="s">
        <v>333</v>
      </c>
      <c r="C2" s="155"/>
    </row>
    <row r="3" spans="1:3" s="78" customFormat="1" ht="14.25" customHeight="1">
      <c r="A3" s="81"/>
      <c r="B3" s="155" t="s">
        <v>331</v>
      </c>
      <c r="C3" s="155"/>
    </row>
    <row r="4" spans="1:3" s="78" customFormat="1" ht="14.25" customHeight="1">
      <c r="A4" s="81"/>
      <c r="B4" s="155" t="s">
        <v>373</v>
      </c>
      <c r="C4" s="155"/>
    </row>
    <row r="5" spans="1:3" s="78" customFormat="1" ht="14.25" customHeight="1">
      <c r="A5" s="81"/>
      <c r="B5" s="81"/>
      <c r="C5" s="81"/>
    </row>
    <row r="6" spans="1:3" ht="14.25" customHeight="1">
      <c r="A6" s="79"/>
      <c r="B6" s="82"/>
      <c r="C6" s="82"/>
    </row>
    <row r="7" spans="1:3" ht="18.75">
      <c r="A7" s="156" t="s">
        <v>324</v>
      </c>
      <c r="B7" s="156"/>
      <c r="C7" s="156"/>
    </row>
    <row r="8" spans="1:3" ht="18.75">
      <c r="A8" s="156" t="s">
        <v>345</v>
      </c>
      <c r="B8" s="156"/>
      <c r="C8" s="156"/>
    </row>
    <row r="9" spans="1:3" ht="18.75">
      <c r="A9" s="150"/>
      <c r="B9" s="150"/>
      <c r="C9" s="150"/>
    </row>
    <row r="10" spans="1:3" ht="18.75">
      <c r="A10" s="88"/>
      <c r="B10" s="88"/>
      <c r="C10" s="89" t="s">
        <v>181</v>
      </c>
    </row>
    <row r="11" spans="1:3" s="78" customFormat="1" ht="38.25" customHeight="1">
      <c r="A11" s="90" t="s">
        <v>134</v>
      </c>
      <c r="B11" s="90" t="s">
        <v>133</v>
      </c>
      <c r="C11" s="91" t="s">
        <v>92</v>
      </c>
    </row>
    <row r="12" spans="1:3" s="148" customFormat="1" ht="15">
      <c r="A12" s="147" t="s">
        <v>152</v>
      </c>
      <c r="B12" s="147" t="s">
        <v>153</v>
      </c>
      <c r="C12" s="147" t="s">
        <v>220</v>
      </c>
    </row>
    <row r="13" spans="1:3" s="78" customFormat="1" ht="18.75">
      <c r="A13" s="92" t="s">
        <v>372</v>
      </c>
      <c r="B13" s="92"/>
      <c r="C13" s="93"/>
    </row>
    <row r="14" spans="1:3" s="80" customFormat="1" ht="17.25" customHeight="1">
      <c r="A14" s="94" t="s">
        <v>93</v>
      </c>
      <c r="B14" s="95" t="s">
        <v>94</v>
      </c>
      <c r="C14" s="96">
        <f>C15+C17+C19+C24+C28+C32+C35+C46+C51+C54+C59+C65</f>
        <v>72810019.080000013</v>
      </c>
    </row>
    <row r="15" spans="1:3" s="80" customFormat="1" ht="19.5" customHeight="1">
      <c r="A15" s="94" t="s">
        <v>95</v>
      </c>
      <c r="B15" s="95" t="s">
        <v>96</v>
      </c>
      <c r="C15" s="96">
        <f>C16</f>
        <v>39769184.310000002</v>
      </c>
    </row>
    <row r="16" spans="1:3" ht="18.75">
      <c r="A16" s="97" t="s">
        <v>97</v>
      </c>
      <c r="B16" s="98" t="s">
        <v>98</v>
      </c>
      <c r="C16" s="99">
        <v>39769184.310000002</v>
      </c>
    </row>
    <row r="17" spans="1:3" ht="37.5">
      <c r="A17" s="94" t="s">
        <v>174</v>
      </c>
      <c r="B17" s="95" t="s">
        <v>175</v>
      </c>
      <c r="C17" s="96">
        <f>C18</f>
        <v>13844246.310000001</v>
      </c>
    </row>
    <row r="18" spans="1:3" ht="37.5">
      <c r="A18" s="97" t="s">
        <v>249</v>
      </c>
      <c r="B18" s="98" t="s">
        <v>176</v>
      </c>
      <c r="C18" s="99">
        <v>13844246.310000001</v>
      </c>
    </row>
    <row r="19" spans="1:3" s="80" customFormat="1" ht="18.75">
      <c r="A19" s="94" t="s">
        <v>99</v>
      </c>
      <c r="B19" s="95" t="s">
        <v>100</v>
      </c>
      <c r="C19" s="96">
        <f>C20+C21+C22+C23</f>
        <v>7571579.8499999996</v>
      </c>
    </row>
    <row r="20" spans="1:3" ht="37.5">
      <c r="A20" s="97" t="s">
        <v>240</v>
      </c>
      <c r="B20" s="98" t="s">
        <v>241</v>
      </c>
      <c r="C20" s="99">
        <v>6883631.7699999996</v>
      </c>
    </row>
    <row r="21" spans="1:3" ht="18.75">
      <c r="A21" s="97" t="s">
        <v>101</v>
      </c>
      <c r="B21" s="98" t="s">
        <v>102</v>
      </c>
      <c r="C21" s="99">
        <v>-220229.13</v>
      </c>
    </row>
    <row r="22" spans="1:3" ht="18.75">
      <c r="A22" s="97" t="s">
        <v>103</v>
      </c>
      <c r="B22" s="98" t="s">
        <v>104</v>
      </c>
      <c r="C22" s="99">
        <v>0</v>
      </c>
    </row>
    <row r="23" spans="1:3" ht="37.5">
      <c r="A23" s="97" t="s">
        <v>168</v>
      </c>
      <c r="B23" s="98" t="s">
        <v>169</v>
      </c>
      <c r="C23" s="99">
        <v>908177.21</v>
      </c>
    </row>
    <row r="24" spans="1:3" ht="18.75">
      <c r="A24" s="94" t="s">
        <v>256</v>
      </c>
      <c r="B24" s="95" t="s">
        <v>257</v>
      </c>
      <c r="C24" s="96">
        <f>SUM(C25:C27)</f>
        <v>3142825.3200000003</v>
      </c>
    </row>
    <row r="25" spans="1:3" ht="18.75">
      <c r="A25" s="97" t="s">
        <v>258</v>
      </c>
      <c r="B25" s="98" t="s">
        <v>259</v>
      </c>
      <c r="C25" s="99">
        <v>290704.34999999998</v>
      </c>
    </row>
    <row r="26" spans="1:3" ht="18.75">
      <c r="A26" s="97" t="s">
        <v>260</v>
      </c>
      <c r="B26" s="98" t="s">
        <v>261</v>
      </c>
      <c r="C26" s="99">
        <v>1946691.54</v>
      </c>
    </row>
    <row r="27" spans="1:3" ht="18.75">
      <c r="A27" s="97" t="s">
        <v>262</v>
      </c>
      <c r="B27" s="98" t="s">
        <v>263</v>
      </c>
      <c r="C27" s="99">
        <v>905429.43</v>
      </c>
    </row>
    <row r="28" spans="1:3" s="80" customFormat="1" ht="18.75">
      <c r="A28" s="94" t="s">
        <v>105</v>
      </c>
      <c r="B28" s="95" t="s">
        <v>106</v>
      </c>
      <c r="C28" s="96">
        <f>SUM(C29+C30+C31)</f>
        <v>942769.88</v>
      </c>
    </row>
    <row r="29" spans="1:3" ht="37.5">
      <c r="A29" s="97" t="s">
        <v>107</v>
      </c>
      <c r="B29" s="98" t="s">
        <v>108</v>
      </c>
      <c r="C29" s="99">
        <v>856519.88</v>
      </c>
    </row>
    <row r="30" spans="1:3" ht="56.25">
      <c r="A30" s="97" t="s">
        <v>265</v>
      </c>
      <c r="B30" s="98" t="s">
        <v>264</v>
      </c>
      <c r="C30" s="99">
        <v>8050</v>
      </c>
    </row>
    <row r="31" spans="1:3" ht="37.5">
      <c r="A31" s="97" t="s">
        <v>109</v>
      </c>
      <c r="B31" s="98" t="s">
        <v>110</v>
      </c>
      <c r="C31" s="99">
        <v>78200</v>
      </c>
    </row>
    <row r="32" spans="1:3" s="80" customFormat="1" ht="37.5">
      <c r="A32" s="94" t="s">
        <v>111</v>
      </c>
      <c r="B32" s="95" t="s">
        <v>112</v>
      </c>
      <c r="C32" s="96">
        <f>C33+C34</f>
        <v>18.47</v>
      </c>
    </row>
    <row r="33" spans="1:4" s="80" customFormat="1" ht="37.5">
      <c r="A33" s="97" t="s">
        <v>346</v>
      </c>
      <c r="B33" s="98" t="s">
        <v>363</v>
      </c>
      <c r="C33" s="99">
        <v>52.36</v>
      </c>
    </row>
    <row r="34" spans="1:4" ht="75">
      <c r="A34" s="97" t="s">
        <v>291</v>
      </c>
      <c r="B34" s="98" t="s">
        <v>290</v>
      </c>
      <c r="C34" s="99">
        <v>-33.89</v>
      </c>
    </row>
    <row r="35" spans="1:4" ht="56.25">
      <c r="A35" s="100" t="s">
        <v>113</v>
      </c>
      <c r="B35" s="95" t="s">
        <v>114</v>
      </c>
      <c r="C35" s="96">
        <f>C37+C39+C40+C41+C42+C43+C44+C45</f>
        <v>4935387.41</v>
      </c>
    </row>
    <row r="36" spans="1:4" ht="75" hidden="1">
      <c r="A36" s="101" t="s">
        <v>201</v>
      </c>
      <c r="B36" s="98" t="s">
        <v>202</v>
      </c>
      <c r="C36" s="99">
        <f>C37</f>
        <v>51060</v>
      </c>
    </row>
    <row r="37" spans="1:4" ht="56.25">
      <c r="A37" s="101" t="s">
        <v>267</v>
      </c>
      <c r="B37" s="98" t="s">
        <v>266</v>
      </c>
      <c r="C37" s="99">
        <v>51060</v>
      </c>
    </row>
    <row r="38" spans="1:4" ht="93.75" hidden="1">
      <c r="A38" s="102" t="s">
        <v>177</v>
      </c>
      <c r="B38" s="98" t="s">
        <v>115</v>
      </c>
      <c r="C38" s="99" t="e">
        <f>#REF!+#REF!</f>
        <v>#REF!</v>
      </c>
    </row>
    <row r="39" spans="1:4" ht="93.75">
      <c r="A39" s="103" t="s">
        <v>269</v>
      </c>
      <c r="B39" s="98" t="s">
        <v>268</v>
      </c>
      <c r="C39" s="99">
        <v>2978969.49</v>
      </c>
    </row>
    <row r="40" spans="1:4" ht="75">
      <c r="A40" s="102" t="s">
        <v>271</v>
      </c>
      <c r="B40" s="98" t="s">
        <v>270</v>
      </c>
      <c r="C40" s="99">
        <v>0</v>
      </c>
    </row>
    <row r="41" spans="1:4" ht="75">
      <c r="A41" s="102" t="s">
        <v>271</v>
      </c>
      <c r="B41" s="98" t="s">
        <v>270</v>
      </c>
      <c r="C41" s="99">
        <v>87264</v>
      </c>
    </row>
    <row r="42" spans="1:4" ht="37.5">
      <c r="A42" s="97" t="s">
        <v>273</v>
      </c>
      <c r="B42" s="98" t="s">
        <v>272</v>
      </c>
      <c r="C42" s="99">
        <v>565416.02</v>
      </c>
    </row>
    <row r="43" spans="1:4" ht="56.25">
      <c r="A43" s="97" t="s">
        <v>275</v>
      </c>
      <c r="B43" s="98" t="s">
        <v>274</v>
      </c>
      <c r="C43" s="99">
        <v>24812.73</v>
      </c>
    </row>
    <row r="44" spans="1:4" ht="93.75">
      <c r="A44" s="97" t="s">
        <v>277</v>
      </c>
      <c r="B44" s="98" t="s">
        <v>276</v>
      </c>
      <c r="C44" s="99">
        <v>1216714.82</v>
      </c>
    </row>
    <row r="45" spans="1:4" ht="112.5">
      <c r="A45" s="110" t="s">
        <v>335</v>
      </c>
      <c r="B45" s="98" t="s">
        <v>334</v>
      </c>
      <c r="C45" s="99">
        <v>11150.35</v>
      </c>
    </row>
    <row r="46" spans="1:4" ht="37.5">
      <c r="A46" s="100" t="s">
        <v>196</v>
      </c>
      <c r="B46" s="104" t="s">
        <v>178</v>
      </c>
      <c r="C46" s="96">
        <f>C47</f>
        <v>166597.41999999998</v>
      </c>
      <c r="D46" s="80"/>
    </row>
    <row r="47" spans="1:4" ht="18.75">
      <c r="A47" s="102" t="s">
        <v>219</v>
      </c>
      <c r="B47" s="105" t="s">
        <v>116</v>
      </c>
      <c r="C47" s="99">
        <f>SUM(C48:C50)</f>
        <v>166597.41999999998</v>
      </c>
    </row>
    <row r="48" spans="1:4" ht="37.5">
      <c r="A48" s="102" t="s">
        <v>179</v>
      </c>
      <c r="B48" s="105" t="s">
        <v>180</v>
      </c>
      <c r="C48" s="99">
        <v>7845.84</v>
      </c>
    </row>
    <row r="49" spans="1:3" ht="18.75">
      <c r="A49" s="102" t="s">
        <v>199</v>
      </c>
      <c r="B49" s="105" t="s">
        <v>200</v>
      </c>
      <c r="C49" s="99">
        <v>148893.03</v>
      </c>
    </row>
    <row r="50" spans="1:3" ht="18.75">
      <c r="A50" s="102" t="s">
        <v>221</v>
      </c>
      <c r="B50" s="105" t="s">
        <v>222</v>
      </c>
      <c r="C50" s="99">
        <v>9858.5499999999993</v>
      </c>
    </row>
    <row r="51" spans="1:3" ht="37.5">
      <c r="A51" s="106" t="s">
        <v>117</v>
      </c>
      <c r="B51" s="104" t="s">
        <v>183</v>
      </c>
      <c r="C51" s="99">
        <f>C52+C53</f>
        <v>18972.400000000001</v>
      </c>
    </row>
    <row r="52" spans="1:3" ht="37.5">
      <c r="A52" s="107" t="s">
        <v>279</v>
      </c>
      <c r="B52" s="98" t="s">
        <v>278</v>
      </c>
      <c r="C52" s="99">
        <v>0</v>
      </c>
    </row>
    <row r="53" spans="1:3" ht="37.5">
      <c r="A53" s="107" t="s">
        <v>337</v>
      </c>
      <c r="B53" s="98" t="s">
        <v>336</v>
      </c>
      <c r="C53" s="99">
        <v>18972.400000000001</v>
      </c>
    </row>
    <row r="54" spans="1:3" s="80" customFormat="1" ht="37.5">
      <c r="A54" s="94" t="s">
        <v>118</v>
      </c>
      <c r="B54" s="95" t="s">
        <v>119</v>
      </c>
      <c r="C54" s="96">
        <f>C55+C56+C57+C58</f>
        <v>891471.91</v>
      </c>
    </row>
    <row r="55" spans="1:3" ht="93.75">
      <c r="A55" s="108" t="s">
        <v>281</v>
      </c>
      <c r="B55" s="98" t="s">
        <v>280</v>
      </c>
      <c r="C55" s="99">
        <v>638500</v>
      </c>
    </row>
    <row r="56" spans="1:3" ht="56.25">
      <c r="A56" s="109" t="s">
        <v>283</v>
      </c>
      <c r="B56" s="98" t="s">
        <v>282</v>
      </c>
      <c r="C56" s="99">
        <v>110329.92</v>
      </c>
    </row>
    <row r="57" spans="1:3" ht="56.25">
      <c r="A57" s="97" t="s">
        <v>285</v>
      </c>
      <c r="B57" s="98" t="s">
        <v>284</v>
      </c>
      <c r="C57" s="99">
        <v>66000</v>
      </c>
    </row>
    <row r="58" spans="1:3" ht="93.75">
      <c r="A58" s="110" t="s">
        <v>287</v>
      </c>
      <c r="B58" s="98" t="s">
        <v>286</v>
      </c>
      <c r="C58" s="99">
        <v>76641.990000000005</v>
      </c>
    </row>
    <row r="59" spans="1:3" s="80" customFormat="1" ht="18.75">
      <c r="A59" s="94" t="s">
        <v>120</v>
      </c>
      <c r="B59" s="95" t="s">
        <v>121</v>
      </c>
      <c r="C59" s="96">
        <f>SUM(C60:C64)</f>
        <v>1128345.02</v>
      </c>
    </row>
    <row r="60" spans="1:3" s="80" customFormat="1" ht="37.5">
      <c r="A60" s="97" t="s">
        <v>224</v>
      </c>
      <c r="B60" s="98" t="s">
        <v>223</v>
      </c>
      <c r="C60" s="99">
        <v>232334.35</v>
      </c>
    </row>
    <row r="61" spans="1:3" s="80" customFormat="1" ht="37.5">
      <c r="A61" s="97" t="s">
        <v>293</v>
      </c>
      <c r="B61" s="98" t="s">
        <v>292</v>
      </c>
      <c r="C61" s="99">
        <v>3000</v>
      </c>
    </row>
    <row r="62" spans="1:3" ht="93.75">
      <c r="A62" s="110" t="s">
        <v>254</v>
      </c>
      <c r="B62" s="98" t="s">
        <v>253</v>
      </c>
      <c r="C62" s="99">
        <v>38968.67</v>
      </c>
    </row>
    <row r="63" spans="1:3" ht="18.75">
      <c r="A63" s="110" t="s">
        <v>226</v>
      </c>
      <c r="B63" s="98" t="s">
        <v>225</v>
      </c>
      <c r="C63" s="99">
        <v>326182</v>
      </c>
    </row>
    <row r="64" spans="1:3" ht="18.75">
      <c r="A64" s="110" t="s">
        <v>348</v>
      </c>
      <c r="B64" s="98" t="s">
        <v>347</v>
      </c>
      <c r="C64" s="99">
        <v>527860</v>
      </c>
    </row>
    <row r="65" spans="1:3" ht="18.75">
      <c r="A65" s="94" t="s">
        <v>122</v>
      </c>
      <c r="B65" s="98" t="s">
        <v>123</v>
      </c>
      <c r="C65" s="99">
        <f>C66+C67+C68</f>
        <v>398620.78</v>
      </c>
    </row>
    <row r="66" spans="1:3" ht="37.5">
      <c r="A66" s="97" t="s">
        <v>339</v>
      </c>
      <c r="B66" s="98" t="s">
        <v>338</v>
      </c>
      <c r="C66" s="99">
        <v>0</v>
      </c>
    </row>
    <row r="67" spans="1:3" ht="18.75">
      <c r="A67" s="97" t="s">
        <v>289</v>
      </c>
      <c r="B67" s="98" t="s">
        <v>288</v>
      </c>
      <c r="C67" s="99">
        <v>30000</v>
      </c>
    </row>
    <row r="68" spans="1:3" ht="37.5">
      <c r="A68" s="97" t="s">
        <v>350</v>
      </c>
      <c r="B68" s="98" t="s">
        <v>349</v>
      </c>
      <c r="C68" s="99">
        <v>368620.78</v>
      </c>
    </row>
    <row r="69" spans="1:3" s="80" customFormat="1" ht="18.75">
      <c r="A69" s="94" t="s">
        <v>124</v>
      </c>
      <c r="B69" s="95" t="s">
        <v>125</v>
      </c>
      <c r="C69" s="96">
        <f>C70+C120</f>
        <v>446803675.5</v>
      </c>
    </row>
    <row r="70" spans="1:3" s="80" customFormat="1" ht="37.5">
      <c r="A70" s="94" t="s">
        <v>126</v>
      </c>
      <c r="B70" s="95" t="s">
        <v>127</v>
      </c>
      <c r="C70" s="96">
        <f>C71+C76+C95+C112</f>
        <v>462761985.41000003</v>
      </c>
    </row>
    <row r="71" spans="1:3" ht="18.75">
      <c r="A71" s="97" t="s">
        <v>246</v>
      </c>
      <c r="B71" s="98" t="s">
        <v>205</v>
      </c>
      <c r="C71" s="99">
        <f>C72+C74</f>
        <v>61577238.189999998</v>
      </c>
    </row>
    <row r="72" spans="1:3" ht="18.75">
      <c r="A72" s="97" t="s">
        <v>247</v>
      </c>
      <c r="B72" s="98" t="s">
        <v>206</v>
      </c>
      <c r="C72" s="99">
        <f>C73</f>
        <v>61577238.189999998</v>
      </c>
    </row>
    <row r="73" spans="1:3" ht="37.5">
      <c r="A73" s="97" t="s">
        <v>295</v>
      </c>
      <c r="B73" s="98" t="s">
        <v>294</v>
      </c>
      <c r="C73" s="99">
        <v>61577238.189999998</v>
      </c>
    </row>
    <row r="74" spans="1:3" ht="37.5" hidden="1">
      <c r="A74" s="97" t="s">
        <v>154</v>
      </c>
      <c r="B74" s="98" t="s">
        <v>155</v>
      </c>
      <c r="C74" s="99">
        <f>C75</f>
        <v>0</v>
      </c>
    </row>
    <row r="75" spans="1:3" ht="22.5" hidden="1" customHeight="1">
      <c r="A75" s="97" t="s">
        <v>156</v>
      </c>
      <c r="B75" s="98" t="s">
        <v>157</v>
      </c>
      <c r="C75" s="99">
        <v>0</v>
      </c>
    </row>
    <row r="76" spans="1:3" ht="37.5">
      <c r="A76" s="97" t="s">
        <v>248</v>
      </c>
      <c r="B76" s="98" t="s">
        <v>207</v>
      </c>
      <c r="C76" s="99">
        <f>C83+C85+C87+C89+C91+C93</f>
        <v>164962136.35000002</v>
      </c>
    </row>
    <row r="77" spans="1:3" ht="56.25" hidden="1">
      <c r="A77" s="111" t="s">
        <v>190</v>
      </c>
      <c r="B77" s="98" t="s">
        <v>184</v>
      </c>
      <c r="C77" s="99">
        <f>C78</f>
        <v>0</v>
      </c>
    </row>
    <row r="78" spans="1:3" ht="56.25" hidden="1">
      <c r="A78" s="111" t="s">
        <v>193</v>
      </c>
      <c r="B78" s="98" t="s">
        <v>185</v>
      </c>
      <c r="C78" s="99">
        <v>0</v>
      </c>
    </row>
    <row r="79" spans="1:3" ht="37.5" hidden="1">
      <c r="A79" s="112" t="s">
        <v>191</v>
      </c>
      <c r="B79" s="98" t="s">
        <v>186</v>
      </c>
      <c r="C79" s="99">
        <f>C80</f>
        <v>0</v>
      </c>
    </row>
    <row r="80" spans="1:3" ht="56.25" hidden="1">
      <c r="A80" s="112" t="s">
        <v>194</v>
      </c>
      <c r="B80" s="98" t="s">
        <v>187</v>
      </c>
      <c r="C80" s="99">
        <v>0</v>
      </c>
    </row>
    <row r="81" spans="1:3" ht="56.25" hidden="1">
      <c r="A81" s="112" t="s">
        <v>192</v>
      </c>
      <c r="B81" s="98" t="s">
        <v>188</v>
      </c>
      <c r="C81" s="99">
        <f>C82</f>
        <v>0</v>
      </c>
    </row>
    <row r="82" spans="1:3" ht="56.25" hidden="1">
      <c r="A82" s="112" t="s">
        <v>195</v>
      </c>
      <c r="B82" s="98" t="s">
        <v>189</v>
      </c>
      <c r="C82" s="99">
        <v>0</v>
      </c>
    </row>
    <row r="83" spans="1:3" ht="75" hidden="1">
      <c r="A83" s="112" t="s">
        <v>357</v>
      </c>
      <c r="B83" s="98" t="s">
        <v>355</v>
      </c>
      <c r="C83" s="99">
        <f>C84</f>
        <v>0</v>
      </c>
    </row>
    <row r="84" spans="1:3" ht="75" hidden="1">
      <c r="A84" s="112" t="s">
        <v>353</v>
      </c>
      <c r="B84" s="98" t="s">
        <v>351</v>
      </c>
      <c r="C84" s="99">
        <v>0</v>
      </c>
    </row>
    <row r="85" spans="1:3" ht="56.25" hidden="1">
      <c r="A85" s="112" t="s">
        <v>358</v>
      </c>
      <c r="B85" s="98" t="s">
        <v>356</v>
      </c>
      <c r="C85" s="99">
        <f>C86</f>
        <v>0</v>
      </c>
    </row>
    <row r="86" spans="1:3" ht="56.25" hidden="1">
      <c r="A86" s="112" t="s">
        <v>354</v>
      </c>
      <c r="B86" s="98" t="s">
        <v>352</v>
      </c>
      <c r="C86" s="99">
        <v>0</v>
      </c>
    </row>
    <row r="87" spans="1:3" ht="56.25">
      <c r="A87" s="110" t="s">
        <v>243</v>
      </c>
      <c r="B87" s="98" t="s">
        <v>242</v>
      </c>
      <c r="C87" s="99">
        <f>C88</f>
        <v>4658808.62</v>
      </c>
    </row>
    <row r="88" spans="1:3" ht="75">
      <c r="A88" s="110" t="s">
        <v>297</v>
      </c>
      <c r="B88" s="98" t="s">
        <v>296</v>
      </c>
      <c r="C88" s="99">
        <v>4658808.62</v>
      </c>
    </row>
    <row r="89" spans="1:3" ht="18.75">
      <c r="A89" s="110" t="s">
        <v>364</v>
      </c>
      <c r="B89" s="98" t="s">
        <v>208</v>
      </c>
      <c r="C89" s="99">
        <f>C90</f>
        <v>212288.62</v>
      </c>
    </row>
    <row r="90" spans="1:3" ht="37.5">
      <c r="A90" s="110" t="s">
        <v>299</v>
      </c>
      <c r="B90" s="98" t="s">
        <v>298</v>
      </c>
      <c r="C90" s="99">
        <v>212288.62</v>
      </c>
    </row>
    <row r="91" spans="1:3" ht="37.5">
      <c r="A91" s="112" t="s">
        <v>302</v>
      </c>
      <c r="B91" s="98" t="s">
        <v>209</v>
      </c>
      <c r="C91" s="99">
        <f>C92</f>
        <v>1026902.34</v>
      </c>
    </row>
    <row r="92" spans="1:3" ht="37.5">
      <c r="A92" s="112" t="s">
        <v>301</v>
      </c>
      <c r="B92" s="98" t="s">
        <v>300</v>
      </c>
      <c r="C92" s="99">
        <v>1026902.34</v>
      </c>
    </row>
    <row r="93" spans="1:3" ht="18.75">
      <c r="A93" s="97" t="s">
        <v>128</v>
      </c>
      <c r="B93" s="98" t="s">
        <v>244</v>
      </c>
      <c r="C93" s="99">
        <f>C94</f>
        <v>159064136.77000001</v>
      </c>
    </row>
    <row r="94" spans="1:3" ht="18.75">
      <c r="A94" s="97" t="s">
        <v>304</v>
      </c>
      <c r="B94" s="98" t="s">
        <v>303</v>
      </c>
      <c r="C94" s="99">
        <v>159064136.77000001</v>
      </c>
    </row>
    <row r="95" spans="1:3" ht="18.75">
      <c r="A95" s="97" t="s">
        <v>239</v>
      </c>
      <c r="B95" s="98" t="s">
        <v>210</v>
      </c>
      <c r="C95" s="99">
        <f>C96+C98+C100+C102+C104+C106+C108+C110</f>
        <v>224741660.68000001</v>
      </c>
    </row>
    <row r="96" spans="1:3" ht="37.5">
      <c r="A96" s="97" t="s">
        <v>129</v>
      </c>
      <c r="B96" s="98" t="s">
        <v>211</v>
      </c>
      <c r="C96" s="99">
        <f>C97</f>
        <v>11186606.060000001</v>
      </c>
    </row>
    <row r="97" spans="1:3" ht="37.5">
      <c r="A97" s="97" t="s">
        <v>306</v>
      </c>
      <c r="B97" s="98" t="s">
        <v>305</v>
      </c>
      <c r="C97" s="99">
        <v>11186606.060000001</v>
      </c>
    </row>
    <row r="98" spans="1:3" ht="75">
      <c r="A98" s="113" t="s">
        <v>251</v>
      </c>
      <c r="B98" s="98" t="s">
        <v>212</v>
      </c>
      <c r="C98" s="99">
        <f>C99</f>
        <v>2761910</v>
      </c>
    </row>
    <row r="99" spans="1:3" ht="75">
      <c r="A99" s="113" t="s">
        <v>308</v>
      </c>
      <c r="B99" s="98" t="s">
        <v>307</v>
      </c>
      <c r="C99" s="99">
        <v>2761910</v>
      </c>
    </row>
    <row r="100" spans="1:3" ht="56.25">
      <c r="A100" s="114" t="s">
        <v>255</v>
      </c>
      <c r="B100" s="115" t="s">
        <v>213</v>
      </c>
      <c r="C100" s="116">
        <f>C101</f>
        <v>644813.67000000004</v>
      </c>
    </row>
    <row r="101" spans="1:3" ht="56.25">
      <c r="A101" s="114" t="s">
        <v>310</v>
      </c>
      <c r="B101" s="115" t="s">
        <v>309</v>
      </c>
      <c r="C101" s="116">
        <v>644813.67000000004</v>
      </c>
    </row>
    <row r="102" spans="1:3" ht="56.25" hidden="1">
      <c r="A102" s="112" t="s">
        <v>252</v>
      </c>
      <c r="B102" s="115" t="s">
        <v>214</v>
      </c>
      <c r="C102" s="116">
        <f>C103</f>
        <v>0</v>
      </c>
    </row>
    <row r="103" spans="1:3" ht="75" hidden="1">
      <c r="A103" s="112" t="s">
        <v>311</v>
      </c>
      <c r="B103" s="115" t="s">
        <v>312</v>
      </c>
      <c r="C103" s="116">
        <v>0</v>
      </c>
    </row>
    <row r="104" spans="1:3" ht="56.25" hidden="1">
      <c r="A104" s="117" t="s">
        <v>252</v>
      </c>
      <c r="B104" s="115" t="s">
        <v>214</v>
      </c>
      <c r="C104" s="116">
        <f>C105</f>
        <v>0</v>
      </c>
    </row>
    <row r="105" spans="1:3" ht="75" hidden="1">
      <c r="A105" s="117" t="s">
        <v>311</v>
      </c>
      <c r="B105" s="115" t="s">
        <v>312</v>
      </c>
      <c r="C105" s="116">
        <v>0</v>
      </c>
    </row>
    <row r="106" spans="1:3" ht="112.5">
      <c r="A106" s="117" t="s">
        <v>344</v>
      </c>
      <c r="B106" s="115" t="s">
        <v>245</v>
      </c>
      <c r="C106" s="116">
        <f>C107</f>
        <v>8572607</v>
      </c>
    </row>
    <row r="107" spans="1:3" ht="112.5">
      <c r="A107" s="117" t="s">
        <v>342</v>
      </c>
      <c r="B107" s="115" t="s">
        <v>313</v>
      </c>
      <c r="C107" s="116">
        <v>8572607</v>
      </c>
    </row>
    <row r="108" spans="1:3" ht="18.75">
      <c r="A108" s="112" t="s">
        <v>204</v>
      </c>
      <c r="B108" s="115" t="s">
        <v>215</v>
      </c>
      <c r="C108" s="116">
        <f>C109</f>
        <v>3302931.95</v>
      </c>
    </row>
    <row r="109" spans="1:3" ht="18.75">
      <c r="A109" s="112" t="s">
        <v>315</v>
      </c>
      <c r="B109" s="115" t="s">
        <v>314</v>
      </c>
      <c r="C109" s="116">
        <v>3302931.95</v>
      </c>
    </row>
    <row r="110" spans="1:3" ht="18.75">
      <c r="A110" s="97" t="s">
        <v>130</v>
      </c>
      <c r="B110" s="98" t="s">
        <v>216</v>
      </c>
      <c r="C110" s="99">
        <f>C111</f>
        <v>198272792</v>
      </c>
    </row>
    <row r="111" spans="1:3" ht="18.75">
      <c r="A111" s="97" t="s">
        <v>317</v>
      </c>
      <c r="B111" s="98" t="s">
        <v>316</v>
      </c>
      <c r="C111" s="99">
        <v>198272792</v>
      </c>
    </row>
    <row r="112" spans="1:3" ht="18.75">
      <c r="A112" s="97" t="s">
        <v>131</v>
      </c>
      <c r="B112" s="98" t="s">
        <v>217</v>
      </c>
      <c r="C112" s="99">
        <f>C115+C117</f>
        <v>11480950.189999999</v>
      </c>
    </row>
    <row r="113" spans="1:4" ht="18.75" hidden="1">
      <c r="A113" s="97" t="s">
        <v>170</v>
      </c>
      <c r="B113" s="98" t="s">
        <v>171</v>
      </c>
      <c r="C113" s="99">
        <f>C114</f>
        <v>0</v>
      </c>
    </row>
    <row r="114" spans="1:4" ht="37.5" hidden="1">
      <c r="A114" s="97" t="s">
        <v>172</v>
      </c>
      <c r="B114" s="98" t="s">
        <v>173</v>
      </c>
      <c r="C114" s="99">
        <v>0</v>
      </c>
    </row>
    <row r="115" spans="1:4" ht="75">
      <c r="A115" s="153" t="s">
        <v>361</v>
      </c>
      <c r="B115" s="98" t="s">
        <v>359</v>
      </c>
      <c r="C115" s="99">
        <f>C116</f>
        <v>101372.42</v>
      </c>
    </row>
    <row r="116" spans="1:4" ht="75">
      <c r="A116" s="153" t="s">
        <v>362</v>
      </c>
      <c r="B116" s="98" t="s">
        <v>360</v>
      </c>
      <c r="C116" s="99">
        <v>101372.42</v>
      </c>
    </row>
    <row r="117" spans="1:4" ht="18.75">
      <c r="A117" s="112" t="s">
        <v>170</v>
      </c>
      <c r="B117" s="98" t="s">
        <v>218</v>
      </c>
      <c r="C117" s="99">
        <f>C118</f>
        <v>11379577.77</v>
      </c>
    </row>
    <row r="118" spans="1:4" ht="37.5">
      <c r="A118" s="111" t="s">
        <v>319</v>
      </c>
      <c r="B118" s="98" t="s">
        <v>318</v>
      </c>
      <c r="C118" s="99">
        <v>11379577.77</v>
      </c>
    </row>
    <row r="119" spans="1:4" ht="18.75" hidden="1">
      <c r="A119" s="111"/>
      <c r="B119" s="98"/>
      <c r="C119" s="99"/>
    </row>
    <row r="120" spans="1:4" ht="56.25">
      <c r="A120" s="94" t="s">
        <v>158</v>
      </c>
      <c r="B120" s="104" t="s">
        <v>159</v>
      </c>
      <c r="C120" s="96">
        <f>C121+C122+C123</f>
        <v>-15958309.91</v>
      </c>
    </row>
    <row r="121" spans="1:4" ht="56.25">
      <c r="A121" s="97" t="s">
        <v>341</v>
      </c>
      <c r="B121" s="105" t="s">
        <v>340</v>
      </c>
      <c r="C121" s="99">
        <v>-7318278.5700000003</v>
      </c>
    </row>
    <row r="122" spans="1:4" ht="56.25">
      <c r="A122" s="97" t="s">
        <v>321</v>
      </c>
      <c r="B122" s="105" t="s">
        <v>320</v>
      </c>
      <c r="C122" s="99">
        <v>-18266.21</v>
      </c>
    </row>
    <row r="123" spans="1:4" ht="56.25">
      <c r="A123" s="97" t="s">
        <v>323</v>
      </c>
      <c r="B123" s="105" t="s">
        <v>322</v>
      </c>
      <c r="C123" s="99">
        <v>-8621765.1300000008</v>
      </c>
    </row>
    <row r="124" spans="1:4" s="80" customFormat="1" ht="18.75">
      <c r="A124" s="94" t="s">
        <v>132</v>
      </c>
      <c r="B124" s="95"/>
      <c r="C124" s="96">
        <f>SUM(C14+C69)</f>
        <v>519613694.58000004</v>
      </c>
    </row>
    <row r="125" spans="1:4" s="78" customFormat="1" ht="18.75">
      <c r="A125" s="118"/>
      <c r="B125" s="115"/>
      <c r="C125" s="119"/>
    </row>
    <row r="126" spans="1:4" ht="18.75">
      <c r="A126" s="120" t="s">
        <v>371</v>
      </c>
      <c r="B126" s="95"/>
      <c r="C126" s="121"/>
    </row>
    <row r="127" spans="1:4" s="80" customFormat="1" ht="18" customHeight="1">
      <c r="A127" s="94" t="s">
        <v>0</v>
      </c>
      <c r="B127" s="95" t="s">
        <v>1</v>
      </c>
      <c r="C127" s="96">
        <f>SUM(C128+C129+C137+C139+C141+C142+C138+C140)</f>
        <v>62228688.590000004</v>
      </c>
      <c r="D127" s="83"/>
    </row>
    <row r="128" spans="1:4" ht="37.5">
      <c r="A128" s="97" t="s">
        <v>21</v>
      </c>
      <c r="B128" s="98" t="s">
        <v>22</v>
      </c>
      <c r="C128" s="122">
        <v>1359149.11</v>
      </c>
      <c r="D128" s="83"/>
    </row>
    <row r="129" spans="1:4" ht="56.25">
      <c r="A129" s="97" t="s">
        <v>23</v>
      </c>
      <c r="B129" s="98" t="s">
        <v>24</v>
      </c>
      <c r="C129" s="122">
        <v>1677691.91</v>
      </c>
      <c r="D129" s="83"/>
    </row>
    <row r="130" spans="1:4" ht="18.75" hidden="1">
      <c r="A130" s="97" t="s">
        <v>2</v>
      </c>
      <c r="B130" s="98" t="s">
        <v>24</v>
      </c>
      <c r="C130" s="116"/>
      <c r="D130" s="83"/>
    </row>
    <row r="131" spans="1:4" ht="18.75" hidden="1">
      <c r="A131" s="97" t="s">
        <v>3</v>
      </c>
      <c r="B131" s="98" t="s">
        <v>24</v>
      </c>
      <c r="C131" s="116"/>
      <c r="D131" s="83"/>
    </row>
    <row r="132" spans="1:4" ht="18.75" hidden="1">
      <c r="A132" s="97" t="s">
        <v>4</v>
      </c>
      <c r="B132" s="98" t="s">
        <v>24</v>
      </c>
      <c r="C132" s="116"/>
      <c r="D132" s="83"/>
    </row>
    <row r="133" spans="1:4" ht="18.75" hidden="1">
      <c r="A133" s="97" t="s">
        <v>5</v>
      </c>
      <c r="B133" s="98" t="s">
        <v>24</v>
      </c>
      <c r="C133" s="116"/>
      <c r="D133" s="83"/>
    </row>
    <row r="134" spans="1:4" ht="18.75" hidden="1">
      <c r="A134" s="97" t="s">
        <v>6</v>
      </c>
      <c r="B134" s="98" t="s">
        <v>24</v>
      </c>
      <c r="C134" s="116"/>
      <c r="D134" s="83"/>
    </row>
    <row r="135" spans="1:4" ht="18.75" hidden="1">
      <c r="A135" s="97" t="s">
        <v>7</v>
      </c>
      <c r="B135" s="98" t="s">
        <v>24</v>
      </c>
      <c r="C135" s="116"/>
      <c r="D135" s="83"/>
    </row>
    <row r="136" spans="1:4" ht="18.75" hidden="1">
      <c r="A136" s="97" t="s">
        <v>8</v>
      </c>
      <c r="B136" s="98" t="s">
        <v>24</v>
      </c>
      <c r="C136" s="116"/>
      <c r="D136" s="83"/>
    </row>
    <row r="137" spans="1:4" ht="56.25">
      <c r="A137" s="97" t="s">
        <v>25</v>
      </c>
      <c r="B137" s="98" t="s">
        <v>26</v>
      </c>
      <c r="C137" s="122">
        <v>46339101.210000001</v>
      </c>
      <c r="D137" s="83"/>
    </row>
    <row r="138" spans="1:4" ht="18.75">
      <c r="A138" s="97" t="s">
        <v>137</v>
      </c>
      <c r="B138" s="98" t="s">
        <v>136</v>
      </c>
      <c r="C138" s="116"/>
      <c r="D138" s="83"/>
    </row>
    <row r="139" spans="1:4" ht="37.5">
      <c r="A139" s="97" t="s">
        <v>27</v>
      </c>
      <c r="B139" s="98" t="s">
        <v>28</v>
      </c>
      <c r="C139" s="122">
        <v>8932878.7699999996</v>
      </c>
      <c r="D139" s="83"/>
    </row>
    <row r="140" spans="1:4" ht="18" hidden="1" customHeight="1">
      <c r="A140" s="97" t="s">
        <v>29</v>
      </c>
      <c r="B140" s="98" t="s">
        <v>30</v>
      </c>
      <c r="C140" s="116"/>
      <c r="D140" s="83"/>
    </row>
    <row r="141" spans="1:4" ht="18.75" hidden="1">
      <c r="A141" s="97" t="s">
        <v>31</v>
      </c>
      <c r="B141" s="98" t="s">
        <v>139</v>
      </c>
      <c r="C141" s="121"/>
      <c r="D141" s="83"/>
    </row>
    <row r="142" spans="1:4" ht="18.75">
      <c r="A142" s="97" t="s">
        <v>32</v>
      </c>
      <c r="B142" s="98" t="s">
        <v>140</v>
      </c>
      <c r="C142" s="122">
        <v>3919867.59</v>
      </c>
      <c r="D142" s="83"/>
    </row>
    <row r="143" spans="1:4" s="80" customFormat="1" ht="18.75">
      <c r="A143" s="94" t="s">
        <v>141</v>
      </c>
      <c r="B143" s="95" t="s">
        <v>143</v>
      </c>
      <c r="C143" s="123">
        <f>SUM(C144)</f>
        <v>644813.67000000004</v>
      </c>
      <c r="D143" s="83"/>
    </row>
    <row r="144" spans="1:4" ht="18.75">
      <c r="A144" s="97" t="s">
        <v>142</v>
      </c>
      <c r="B144" s="98" t="s">
        <v>144</v>
      </c>
      <c r="C144" s="122">
        <v>644813.67000000004</v>
      </c>
      <c r="D144" s="83"/>
    </row>
    <row r="145" spans="1:4" s="80" customFormat="1" ht="17.25" customHeight="1">
      <c r="A145" s="94" t="s">
        <v>33</v>
      </c>
      <c r="B145" s="95" t="s">
        <v>34</v>
      </c>
      <c r="C145" s="123">
        <f>SUM(C156)</f>
        <v>70633.08</v>
      </c>
      <c r="D145" s="83"/>
    </row>
    <row r="146" spans="1:4" ht="18.75" hidden="1">
      <c r="A146" s="97" t="s">
        <v>2</v>
      </c>
      <c r="B146" s="98" t="s">
        <v>34</v>
      </c>
      <c r="C146" s="116" t="e">
        <f>#REF!/1000</f>
        <v>#REF!</v>
      </c>
      <c r="D146" s="83"/>
    </row>
    <row r="147" spans="1:4" ht="18.75" hidden="1">
      <c r="A147" s="97" t="s">
        <v>7</v>
      </c>
      <c r="B147" s="98" t="s">
        <v>34</v>
      </c>
      <c r="C147" s="116" t="e">
        <f>#REF!/1000</f>
        <v>#REF!</v>
      </c>
      <c r="D147" s="83"/>
    </row>
    <row r="148" spans="1:4" ht="18.75" hidden="1">
      <c r="A148" s="97" t="s">
        <v>12</v>
      </c>
      <c r="B148" s="98" t="s">
        <v>34</v>
      </c>
      <c r="C148" s="116" t="e">
        <f>#REF!/1000</f>
        <v>#REF!</v>
      </c>
      <c r="D148" s="83"/>
    </row>
    <row r="149" spans="1:4" ht="18.75" hidden="1">
      <c r="A149" s="97" t="s">
        <v>18</v>
      </c>
      <c r="B149" s="98" t="s">
        <v>34</v>
      </c>
      <c r="C149" s="116" t="e">
        <f>#REF!/1000</f>
        <v>#REF!</v>
      </c>
      <c r="D149" s="83"/>
    </row>
    <row r="150" spans="1:4" ht="18.75" hidden="1">
      <c r="A150" s="97" t="s">
        <v>19</v>
      </c>
      <c r="B150" s="98" t="s">
        <v>34</v>
      </c>
      <c r="C150" s="116" t="e">
        <f>#REF!/1000</f>
        <v>#REF!</v>
      </c>
      <c r="D150" s="83"/>
    </row>
    <row r="151" spans="1:4" ht="18.75" hidden="1">
      <c r="A151" s="97" t="s">
        <v>2</v>
      </c>
      <c r="B151" s="98" t="s">
        <v>35</v>
      </c>
      <c r="C151" s="116" t="e">
        <f>#REF!/1000</f>
        <v>#REF!</v>
      </c>
      <c r="D151" s="83"/>
    </row>
    <row r="152" spans="1:4" ht="18.75" hidden="1">
      <c r="A152" s="97" t="s">
        <v>7</v>
      </c>
      <c r="B152" s="98" t="s">
        <v>35</v>
      </c>
      <c r="C152" s="116" t="e">
        <f>#REF!/1000</f>
        <v>#REF!</v>
      </c>
      <c r="D152" s="83"/>
    </row>
    <row r="153" spans="1:4" ht="18.75" hidden="1">
      <c r="A153" s="97" t="s">
        <v>12</v>
      </c>
      <c r="B153" s="98" t="s">
        <v>35</v>
      </c>
      <c r="C153" s="116" t="e">
        <f>#REF!/1000</f>
        <v>#REF!</v>
      </c>
      <c r="D153" s="83"/>
    </row>
    <row r="154" spans="1:4" ht="18.75" hidden="1">
      <c r="A154" s="97" t="s">
        <v>18</v>
      </c>
      <c r="B154" s="98" t="s">
        <v>35</v>
      </c>
      <c r="C154" s="116" t="e">
        <f>#REF!/1000</f>
        <v>#REF!</v>
      </c>
      <c r="D154" s="83"/>
    </row>
    <row r="155" spans="1:4" ht="18.75" hidden="1">
      <c r="A155" s="97" t="s">
        <v>19</v>
      </c>
      <c r="B155" s="98" t="s">
        <v>35</v>
      </c>
      <c r="C155" s="116" t="e">
        <f>#REF!/1000</f>
        <v>#REF!</v>
      </c>
      <c r="D155" s="83"/>
    </row>
    <row r="156" spans="1:4" ht="42.75" customHeight="1">
      <c r="A156" s="97" t="s">
        <v>366</v>
      </c>
      <c r="B156" s="98" t="s">
        <v>365</v>
      </c>
      <c r="C156" s="116">
        <v>70633.08</v>
      </c>
      <c r="D156" s="83"/>
    </row>
    <row r="157" spans="1:4" s="80" customFormat="1" ht="18.75">
      <c r="A157" s="94" t="s">
        <v>36</v>
      </c>
      <c r="B157" s="95" t="s">
        <v>37</v>
      </c>
      <c r="C157" s="123">
        <f>SUM(C171+C176+C180+C175)</f>
        <v>24506207.060000002</v>
      </c>
      <c r="D157" s="83"/>
    </row>
    <row r="158" spans="1:4" ht="18.75" hidden="1">
      <c r="A158" s="97" t="s">
        <v>2</v>
      </c>
      <c r="B158" s="98" t="s">
        <v>37</v>
      </c>
      <c r="C158" s="116" t="e">
        <f>#REF!/1000</f>
        <v>#REF!</v>
      </c>
      <c r="D158" s="83"/>
    </row>
    <row r="159" spans="1:4" ht="18.75" hidden="1">
      <c r="A159" s="97" t="s">
        <v>3</v>
      </c>
      <c r="B159" s="98" t="s">
        <v>37</v>
      </c>
      <c r="C159" s="116" t="e">
        <f>#REF!/1000</f>
        <v>#REF!</v>
      </c>
      <c r="D159" s="83"/>
    </row>
    <row r="160" spans="1:4" ht="18.75" hidden="1">
      <c r="A160" s="97" t="s">
        <v>4</v>
      </c>
      <c r="B160" s="98" t="s">
        <v>37</v>
      </c>
      <c r="C160" s="116" t="e">
        <f>#REF!/1000</f>
        <v>#REF!</v>
      </c>
      <c r="D160" s="83"/>
    </row>
    <row r="161" spans="1:4" ht="18.75" hidden="1">
      <c r="A161" s="97" t="s">
        <v>6</v>
      </c>
      <c r="B161" s="98" t="s">
        <v>37</v>
      </c>
      <c r="C161" s="116" t="e">
        <f>#REF!/1000</f>
        <v>#REF!</v>
      </c>
      <c r="D161" s="83"/>
    </row>
    <row r="162" spans="1:4" ht="18.75" hidden="1">
      <c r="A162" s="97" t="s">
        <v>7</v>
      </c>
      <c r="B162" s="98" t="s">
        <v>37</v>
      </c>
      <c r="C162" s="116" t="e">
        <f>#REF!/1000</f>
        <v>#REF!</v>
      </c>
      <c r="D162" s="83"/>
    </row>
    <row r="163" spans="1:4" ht="18.75" hidden="1">
      <c r="A163" s="97" t="s">
        <v>8</v>
      </c>
      <c r="B163" s="98" t="s">
        <v>37</v>
      </c>
      <c r="C163" s="116" t="e">
        <f>#REF!/1000</f>
        <v>#REF!</v>
      </c>
      <c r="D163" s="83"/>
    </row>
    <row r="164" spans="1:4" ht="18.75" hidden="1">
      <c r="A164" s="97" t="s">
        <v>9</v>
      </c>
      <c r="B164" s="98" t="s">
        <v>37</v>
      </c>
      <c r="C164" s="116" t="e">
        <f>#REF!/1000</f>
        <v>#REF!</v>
      </c>
      <c r="D164" s="83"/>
    </row>
    <row r="165" spans="1:4" ht="18.75" hidden="1">
      <c r="A165" s="97" t="s">
        <v>12</v>
      </c>
      <c r="B165" s="98" t="s">
        <v>37</v>
      </c>
      <c r="C165" s="116" t="e">
        <f>#REF!/1000</f>
        <v>#REF!</v>
      </c>
      <c r="D165" s="83"/>
    </row>
    <row r="166" spans="1:4" ht="18.75" hidden="1">
      <c r="A166" s="97" t="s">
        <v>13</v>
      </c>
      <c r="B166" s="98" t="s">
        <v>37</v>
      </c>
      <c r="C166" s="116" t="e">
        <f>#REF!/1000</f>
        <v>#REF!</v>
      </c>
      <c r="D166" s="83"/>
    </row>
    <row r="167" spans="1:4" ht="37.5" hidden="1">
      <c r="A167" s="97" t="s">
        <v>14</v>
      </c>
      <c r="B167" s="98" t="s">
        <v>37</v>
      </c>
      <c r="C167" s="116" t="e">
        <f>#REF!/1000</f>
        <v>#REF!</v>
      </c>
      <c r="D167" s="83"/>
    </row>
    <row r="168" spans="1:4" ht="18.75" hidden="1">
      <c r="A168" s="97" t="s">
        <v>17</v>
      </c>
      <c r="B168" s="98" t="s">
        <v>37</v>
      </c>
      <c r="C168" s="116" t="e">
        <f>#REF!/1000</f>
        <v>#REF!</v>
      </c>
      <c r="D168" s="83"/>
    </row>
    <row r="169" spans="1:4" ht="18.75" hidden="1">
      <c r="A169" s="97" t="s">
        <v>18</v>
      </c>
      <c r="B169" s="98" t="s">
        <v>37</v>
      </c>
      <c r="C169" s="116" t="e">
        <f>#REF!/1000</f>
        <v>#REF!</v>
      </c>
      <c r="D169" s="83"/>
    </row>
    <row r="170" spans="1:4" ht="18.75" hidden="1">
      <c r="A170" s="97" t="s">
        <v>20</v>
      </c>
      <c r="B170" s="98" t="s">
        <v>37</v>
      </c>
      <c r="C170" s="116" t="e">
        <f>#REF!/1000</f>
        <v>#REF!</v>
      </c>
      <c r="D170" s="83"/>
    </row>
    <row r="171" spans="1:4" ht="18.75" hidden="1">
      <c r="A171" s="97" t="s">
        <v>38</v>
      </c>
      <c r="B171" s="98" t="s">
        <v>39</v>
      </c>
      <c r="C171" s="116"/>
      <c r="D171" s="83"/>
    </row>
    <row r="172" spans="1:4" ht="18.75" hidden="1">
      <c r="A172" s="97" t="s">
        <v>2</v>
      </c>
      <c r="B172" s="98" t="s">
        <v>39</v>
      </c>
      <c r="C172" s="116"/>
      <c r="D172" s="83"/>
    </row>
    <row r="173" spans="1:4" ht="18.75" hidden="1">
      <c r="A173" s="97" t="s">
        <v>13</v>
      </c>
      <c r="B173" s="98" t="s">
        <v>39</v>
      </c>
      <c r="C173" s="116"/>
      <c r="D173" s="83"/>
    </row>
    <row r="174" spans="1:4" ht="37.5" hidden="1">
      <c r="A174" s="97" t="s">
        <v>14</v>
      </c>
      <c r="B174" s="98" t="s">
        <v>39</v>
      </c>
      <c r="C174" s="116"/>
      <c r="D174" s="83"/>
    </row>
    <row r="175" spans="1:4" ht="18.75">
      <c r="A175" s="97" t="s">
        <v>343</v>
      </c>
      <c r="B175" s="98" t="s">
        <v>40</v>
      </c>
      <c r="C175" s="151">
        <v>2248690.7400000002</v>
      </c>
      <c r="D175" s="83"/>
    </row>
    <row r="176" spans="1:4" ht="18.75">
      <c r="A176" s="97" t="s">
        <v>161</v>
      </c>
      <c r="B176" s="98" t="s">
        <v>160</v>
      </c>
      <c r="C176" s="122">
        <v>22093061.449999999</v>
      </c>
      <c r="D176" s="83"/>
    </row>
    <row r="177" spans="1:4" ht="18.75" hidden="1">
      <c r="A177" s="97" t="s">
        <v>2</v>
      </c>
      <c r="B177" s="98" t="s">
        <v>40</v>
      </c>
      <c r="C177" s="116"/>
      <c r="D177" s="83"/>
    </row>
    <row r="178" spans="1:4" ht="18.75" hidden="1">
      <c r="A178" s="97" t="s">
        <v>13</v>
      </c>
      <c r="B178" s="98" t="s">
        <v>40</v>
      </c>
      <c r="C178" s="116"/>
      <c r="D178" s="83"/>
    </row>
    <row r="179" spans="1:4" ht="37.5" hidden="1">
      <c r="A179" s="97" t="s">
        <v>14</v>
      </c>
      <c r="B179" s="98" t="s">
        <v>40</v>
      </c>
      <c r="C179" s="116"/>
      <c r="D179" s="83"/>
    </row>
    <row r="180" spans="1:4" ht="18.75">
      <c r="A180" s="97" t="s">
        <v>41</v>
      </c>
      <c r="B180" s="115" t="s">
        <v>42</v>
      </c>
      <c r="C180" s="121">
        <v>164454.87</v>
      </c>
      <c r="D180" s="83"/>
    </row>
    <row r="181" spans="1:4" s="80" customFormat="1" ht="18.75">
      <c r="A181" s="94" t="s">
        <v>43</v>
      </c>
      <c r="B181" s="124" t="s">
        <v>44</v>
      </c>
      <c r="C181" s="123">
        <f>SUM(C183+C182+C184+C185)</f>
        <v>9032463.7300000004</v>
      </c>
      <c r="D181" s="83"/>
    </row>
    <row r="182" spans="1:4" ht="18.75">
      <c r="A182" s="97" t="s">
        <v>182</v>
      </c>
      <c r="B182" s="115" t="s">
        <v>138</v>
      </c>
      <c r="C182" s="122">
        <v>2106694.86</v>
      </c>
      <c r="D182" s="83"/>
    </row>
    <row r="183" spans="1:4" ht="18.75">
      <c r="A183" s="97" t="s">
        <v>45</v>
      </c>
      <c r="B183" s="115" t="s">
        <v>46</v>
      </c>
      <c r="C183" s="122">
        <v>957621.07</v>
      </c>
      <c r="D183" s="83"/>
    </row>
    <row r="184" spans="1:4" ht="16.5" customHeight="1">
      <c r="A184" s="97" t="s">
        <v>147</v>
      </c>
      <c r="B184" s="115" t="s">
        <v>145</v>
      </c>
      <c r="C184" s="122">
        <v>5968147.7999999998</v>
      </c>
      <c r="D184" s="83"/>
    </row>
    <row r="185" spans="1:4" ht="18.75" hidden="1">
      <c r="A185" s="97" t="s">
        <v>162</v>
      </c>
      <c r="B185" s="115" t="s">
        <v>146</v>
      </c>
      <c r="C185" s="116"/>
      <c r="D185" s="83"/>
    </row>
    <row r="186" spans="1:4" s="80" customFormat="1" ht="18.75">
      <c r="A186" s="94" t="s">
        <v>149</v>
      </c>
      <c r="B186" s="95" t="s">
        <v>148</v>
      </c>
      <c r="C186" s="123">
        <f>SUM(C187)</f>
        <v>354934.26</v>
      </c>
      <c r="D186" s="83"/>
    </row>
    <row r="187" spans="1:4" ht="18.75">
      <c r="A187" s="102" t="s">
        <v>228</v>
      </c>
      <c r="B187" s="98" t="s">
        <v>227</v>
      </c>
      <c r="C187" s="116">
        <v>354934.26</v>
      </c>
      <c r="D187" s="83"/>
    </row>
    <row r="188" spans="1:4" s="80" customFormat="1" ht="18" customHeight="1">
      <c r="A188" s="94" t="s">
        <v>47</v>
      </c>
      <c r="B188" s="95" t="s">
        <v>48</v>
      </c>
      <c r="C188" s="123">
        <f>SUM(C207+C225+C227+C228+C226)</f>
        <v>359764088.69</v>
      </c>
      <c r="D188" s="83"/>
    </row>
    <row r="189" spans="1:4" ht="18.75" hidden="1">
      <c r="A189" s="97" t="s">
        <v>2</v>
      </c>
      <c r="B189" s="98" t="s">
        <v>48</v>
      </c>
      <c r="C189" s="116" t="e">
        <f>#REF!/1000</f>
        <v>#REF!</v>
      </c>
      <c r="D189" s="83"/>
    </row>
    <row r="190" spans="1:4" ht="18.75" hidden="1">
      <c r="A190" s="97" t="s">
        <v>3</v>
      </c>
      <c r="B190" s="98" t="s">
        <v>48</v>
      </c>
      <c r="C190" s="116" t="e">
        <f>#REF!/1000</f>
        <v>#REF!</v>
      </c>
      <c r="D190" s="83"/>
    </row>
    <row r="191" spans="1:4" ht="18.75" hidden="1">
      <c r="A191" s="97" t="s">
        <v>4</v>
      </c>
      <c r="B191" s="98" t="s">
        <v>48</v>
      </c>
      <c r="C191" s="116" t="e">
        <f>#REF!/1000</f>
        <v>#REF!</v>
      </c>
      <c r="D191" s="83"/>
    </row>
    <row r="192" spans="1:4" ht="18.75" hidden="1">
      <c r="A192" s="97" t="s">
        <v>5</v>
      </c>
      <c r="B192" s="98" t="s">
        <v>48</v>
      </c>
      <c r="C192" s="116" t="e">
        <f>#REF!/1000</f>
        <v>#REF!</v>
      </c>
      <c r="D192" s="83"/>
    </row>
    <row r="193" spans="1:4" ht="18.75" hidden="1">
      <c r="A193" s="97" t="s">
        <v>6</v>
      </c>
      <c r="B193" s="98" t="s">
        <v>48</v>
      </c>
      <c r="C193" s="116" t="e">
        <f>#REF!/1000</f>
        <v>#REF!</v>
      </c>
      <c r="D193" s="83"/>
    </row>
    <row r="194" spans="1:4" ht="18.75" hidden="1">
      <c r="A194" s="97" t="s">
        <v>7</v>
      </c>
      <c r="B194" s="98" t="s">
        <v>48</v>
      </c>
      <c r="C194" s="116" t="e">
        <f>#REF!/1000</f>
        <v>#REF!</v>
      </c>
      <c r="D194" s="83"/>
    </row>
    <row r="195" spans="1:4" ht="18.75" hidden="1">
      <c r="A195" s="97" t="s">
        <v>8</v>
      </c>
      <c r="B195" s="98" t="s">
        <v>48</v>
      </c>
      <c r="C195" s="116" t="e">
        <f>#REF!/1000</f>
        <v>#REF!</v>
      </c>
      <c r="D195" s="83"/>
    </row>
    <row r="196" spans="1:4" ht="18.75" hidden="1">
      <c r="A196" s="97" t="s">
        <v>9</v>
      </c>
      <c r="B196" s="98" t="s">
        <v>48</v>
      </c>
      <c r="C196" s="116" t="e">
        <f>#REF!/1000</f>
        <v>#REF!</v>
      </c>
      <c r="D196" s="83"/>
    </row>
    <row r="197" spans="1:4" ht="18.75" hidden="1">
      <c r="A197" s="97" t="s">
        <v>10</v>
      </c>
      <c r="B197" s="98" t="s">
        <v>48</v>
      </c>
      <c r="C197" s="116" t="e">
        <f>#REF!/1000</f>
        <v>#REF!</v>
      </c>
      <c r="D197" s="83"/>
    </row>
    <row r="198" spans="1:4" ht="18.75" hidden="1">
      <c r="A198" s="97" t="s">
        <v>49</v>
      </c>
      <c r="B198" s="98" t="s">
        <v>48</v>
      </c>
      <c r="C198" s="116" t="e">
        <f>#REF!/1000</f>
        <v>#REF!</v>
      </c>
      <c r="D198" s="83"/>
    </row>
    <row r="199" spans="1:4" ht="18.75" hidden="1">
      <c r="A199" s="97" t="s">
        <v>11</v>
      </c>
      <c r="B199" s="98" t="s">
        <v>48</v>
      </c>
      <c r="C199" s="116" t="e">
        <f>#REF!/1000</f>
        <v>#REF!</v>
      </c>
      <c r="D199" s="83"/>
    </row>
    <row r="200" spans="1:4" ht="18.75" hidden="1">
      <c r="A200" s="97" t="s">
        <v>12</v>
      </c>
      <c r="B200" s="98" t="s">
        <v>48</v>
      </c>
      <c r="C200" s="116" t="e">
        <f>#REF!/1000</f>
        <v>#REF!</v>
      </c>
      <c r="D200" s="83"/>
    </row>
    <row r="201" spans="1:4" ht="18.75" hidden="1">
      <c r="A201" s="97" t="s">
        <v>15</v>
      </c>
      <c r="B201" s="98" t="s">
        <v>48</v>
      </c>
      <c r="C201" s="116" t="e">
        <f>#REF!/1000</f>
        <v>#REF!</v>
      </c>
      <c r="D201" s="83"/>
    </row>
    <row r="202" spans="1:4" ht="37.5" hidden="1">
      <c r="A202" s="97" t="s">
        <v>50</v>
      </c>
      <c r="B202" s="98" t="s">
        <v>48</v>
      </c>
      <c r="C202" s="116" t="e">
        <f>#REF!/1000</f>
        <v>#REF!</v>
      </c>
      <c r="D202" s="83"/>
    </row>
    <row r="203" spans="1:4" ht="18.75" hidden="1">
      <c r="A203" s="97" t="s">
        <v>17</v>
      </c>
      <c r="B203" s="98" t="s">
        <v>48</v>
      </c>
      <c r="C203" s="116" t="e">
        <f>#REF!/1000</f>
        <v>#REF!</v>
      </c>
      <c r="D203" s="83"/>
    </row>
    <row r="204" spans="1:4" ht="18.75" hidden="1">
      <c r="A204" s="97" t="s">
        <v>18</v>
      </c>
      <c r="B204" s="98" t="s">
        <v>48</v>
      </c>
      <c r="C204" s="116" t="e">
        <f>#REF!/1000</f>
        <v>#REF!</v>
      </c>
      <c r="D204" s="83"/>
    </row>
    <row r="205" spans="1:4" ht="18.75" hidden="1">
      <c r="A205" s="97" t="s">
        <v>19</v>
      </c>
      <c r="B205" s="98" t="s">
        <v>48</v>
      </c>
      <c r="C205" s="116" t="e">
        <f>#REF!/1000</f>
        <v>#REF!</v>
      </c>
      <c r="D205" s="83"/>
    </row>
    <row r="206" spans="1:4" ht="18.75" hidden="1">
      <c r="A206" s="97" t="s">
        <v>20</v>
      </c>
      <c r="B206" s="98" t="s">
        <v>48</v>
      </c>
      <c r="C206" s="116" t="e">
        <f>#REF!/1000</f>
        <v>#REF!</v>
      </c>
      <c r="D206" s="83"/>
    </row>
    <row r="207" spans="1:4" ht="18.75">
      <c r="A207" s="97" t="s">
        <v>51</v>
      </c>
      <c r="B207" s="98" t="s">
        <v>52</v>
      </c>
      <c r="C207" s="122">
        <v>109628770.23999999</v>
      </c>
      <c r="D207" s="83"/>
    </row>
    <row r="208" spans="1:4" ht="18.75" hidden="1">
      <c r="A208" s="97" t="s">
        <v>2</v>
      </c>
      <c r="B208" s="98" t="s">
        <v>52</v>
      </c>
      <c r="C208" s="116"/>
      <c r="D208" s="83"/>
    </row>
    <row r="209" spans="1:4" ht="18.75" hidden="1">
      <c r="A209" s="97" t="s">
        <v>3</v>
      </c>
      <c r="B209" s="98" t="s">
        <v>52</v>
      </c>
      <c r="C209" s="116"/>
      <c r="D209" s="83"/>
    </row>
    <row r="210" spans="1:4" ht="18.75" hidden="1">
      <c r="A210" s="97" t="s">
        <v>4</v>
      </c>
      <c r="B210" s="98" t="s">
        <v>52</v>
      </c>
      <c r="C210" s="116"/>
      <c r="D210" s="83"/>
    </row>
    <row r="211" spans="1:4" ht="18.75" hidden="1">
      <c r="A211" s="97" t="s">
        <v>5</v>
      </c>
      <c r="B211" s="98" t="s">
        <v>52</v>
      </c>
      <c r="C211" s="116"/>
      <c r="D211" s="83"/>
    </row>
    <row r="212" spans="1:4" ht="18.75" hidden="1">
      <c r="A212" s="97" t="s">
        <v>6</v>
      </c>
      <c r="B212" s="98" t="s">
        <v>52</v>
      </c>
      <c r="C212" s="116"/>
      <c r="D212" s="83"/>
    </row>
    <row r="213" spans="1:4" ht="18.75" hidden="1">
      <c r="A213" s="97" t="s">
        <v>7</v>
      </c>
      <c r="B213" s="98" t="s">
        <v>52</v>
      </c>
      <c r="C213" s="116"/>
      <c r="D213" s="83"/>
    </row>
    <row r="214" spans="1:4" ht="18.75" hidden="1">
      <c r="A214" s="97" t="s">
        <v>8</v>
      </c>
      <c r="B214" s="98" t="s">
        <v>52</v>
      </c>
      <c r="C214" s="116"/>
      <c r="D214" s="83"/>
    </row>
    <row r="215" spans="1:4" ht="18.75" hidden="1">
      <c r="A215" s="97" t="s">
        <v>9</v>
      </c>
      <c r="B215" s="98" t="s">
        <v>52</v>
      </c>
      <c r="C215" s="116"/>
      <c r="D215" s="83"/>
    </row>
    <row r="216" spans="1:4" ht="18.75" hidden="1">
      <c r="A216" s="97" t="s">
        <v>10</v>
      </c>
      <c r="B216" s="98" t="s">
        <v>52</v>
      </c>
      <c r="C216" s="116"/>
      <c r="D216" s="83"/>
    </row>
    <row r="217" spans="1:4" ht="18.75" hidden="1">
      <c r="A217" s="97" t="s">
        <v>11</v>
      </c>
      <c r="B217" s="98" t="s">
        <v>52</v>
      </c>
      <c r="C217" s="116"/>
      <c r="D217" s="83"/>
    </row>
    <row r="218" spans="1:4" ht="18.75" hidden="1">
      <c r="A218" s="97" t="s">
        <v>12</v>
      </c>
      <c r="B218" s="98" t="s">
        <v>52</v>
      </c>
      <c r="C218" s="116"/>
      <c r="D218" s="83"/>
    </row>
    <row r="219" spans="1:4" ht="18.75" hidden="1">
      <c r="A219" s="97" t="s">
        <v>15</v>
      </c>
      <c r="B219" s="98" t="s">
        <v>52</v>
      </c>
      <c r="C219" s="116"/>
      <c r="D219" s="83"/>
    </row>
    <row r="220" spans="1:4" ht="37.5" hidden="1">
      <c r="A220" s="97" t="s">
        <v>50</v>
      </c>
      <c r="B220" s="98" t="s">
        <v>52</v>
      </c>
      <c r="C220" s="116"/>
      <c r="D220" s="83"/>
    </row>
    <row r="221" spans="1:4" ht="18.75" hidden="1">
      <c r="A221" s="97" t="s">
        <v>17</v>
      </c>
      <c r="B221" s="98" t="s">
        <v>52</v>
      </c>
      <c r="C221" s="116"/>
      <c r="D221" s="83"/>
    </row>
    <row r="222" spans="1:4" ht="18.75" hidden="1">
      <c r="A222" s="97" t="s">
        <v>18</v>
      </c>
      <c r="B222" s="98" t="s">
        <v>52</v>
      </c>
      <c r="C222" s="116"/>
      <c r="D222" s="83"/>
    </row>
    <row r="223" spans="1:4" ht="18.75" hidden="1">
      <c r="A223" s="97" t="s">
        <v>19</v>
      </c>
      <c r="B223" s="98" t="s">
        <v>52</v>
      </c>
      <c r="C223" s="116"/>
      <c r="D223" s="83"/>
    </row>
    <row r="224" spans="1:4" ht="18.75" hidden="1">
      <c r="A224" s="97" t="s">
        <v>20</v>
      </c>
      <c r="B224" s="98" t="s">
        <v>52</v>
      </c>
      <c r="C224" s="116"/>
      <c r="D224" s="83"/>
    </row>
    <row r="225" spans="1:4" ht="18.75">
      <c r="A225" s="97" t="s">
        <v>53</v>
      </c>
      <c r="B225" s="98" t="s">
        <v>54</v>
      </c>
      <c r="C225" s="122">
        <v>210704286.00999999</v>
      </c>
      <c r="D225" s="83"/>
    </row>
    <row r="226" spans="1:4" ht="18.75">
      <c r="A226" s="97" t="s">
        <v>198</v>
      </c>
      <c r="B226" s="98" t="s">
        <v>197</v>
      </c>
      <c r="C226" s="122">
        <v>32344772.379999999</v>
      </c>
      <c r="D226" s="83"/>
    </row>
    <row r="227" spans="1:4" ht="18.75">
      <c r="A227" s="97" t="s">
        <v>229</v>
      </c>
      <c r="B227" s="98" t="s">
        <v>55</v>
      </c>
      <c r="C227" s="116">
        <v>533921</v>
      </c>
      <c r="D227" s="83"/>
    </row>
    <row r="228" spans="1:4" ht="18.75">
      <c r="A228" s="97" t="s">
        <v>56</v>
      </c>
      <c r="B228" s="98" t="s">
        <v>57</v>
      </c>
      <c r="C228" s="122">
        <v>6552339.0599999996</v>
      </c>
      <c r="D228" s="83"/>
    </row>
    <row r="229" spans="1:4" ht="18.75" hidden="1">
      <c r="A229" s="97" t="s">
        <v>2</v>
      </c>
      <c r="B229" s="98" t="s">
        <v>57</v>
      </c>
      <c r="C229" s="116" t="e">
        <f>#REF!/1000</f>
        <v>#REF!</v>
      </c>
      <c r="D229" s="83"/>
    </row>
    <row r="230" spans="1:4" ht="18.75" hidden="1">
      <c r="A230" s="97" t="s">
        <v>3</v>
      </c>
      <c r="B230" s="98" t="s">
        <v>57</v>
      </c>
      <c r="C230" s="116" t="e">
        <f>#REF!/1000</f>
        <v>#REF!</v>
      </c>
      <c r="D230" s="83"/>
    </row>
    <row r="231" spans="1:4" ht="18.75" hidden="1">
      <c r="A231" s="97" t="s">
        <v>4</v>
      </c>
      <c r="B231" s="98" t="s">
        <v>57</v>
      </c>
      <c r="C231" s="116" t="e">
        <f>#REF!/1000</f>
        <v>#REF!</v>
      </c>
      <c r="D231" s="83"/>
    </row>
    <row r="232" spans="1:4" ht="18.75" hidden="1">
      <c r="A232" s="97" t="s">
        <v>5</v>
      </c>
      <c r="B232" s="98" t="s">
        <v>57</v>
      </c>
      <c r="C232" s="116" t="e">
        <f>#REF!/1000</f>
        <v>#REF!</v>
      </c>
      <c r="D232" s="83"/>
    </row>
    <row r="233" spans="1:4" ht="18.75" hidden="1">
      <c r="A233" s="97" t="s">
        <v>6</v>
      </c>
      <c r="B233" s="98" t="s">
        <v>57</v>
      </c>
      <c r="C233" s="116" t="e">
        <f>#REF!/1000</f>
        <v>#REF!</v>
      </c>
      <c r="D233" s="83"/>
    </row>
    <row r="234" spans="1:4" ht="18.75" hidden="1">
      <c r="A234" s="97" t="s">
        <v>7</v>
      </c>
      <c r="B234" s="98" t="s">
        <v>57</v>
      </c>
      <c r="C234" s="116" t="e">
        <f>#REF!/1000</f>
        <v>#REF!</v>
      </c>
      <c r="D234" s="83"/>
    </row>
    <row r="235" spans="1:4" ht="18.75" hidden="1">
      <c r="A235" s="97" t="s">
        <v>8</v>
      </c>
      <c r="B235" s="98" t="s">
        <v>57</v>
      </c>
      <c r="C235" s="116" t="e">
        <f>#REF!/1000</f>
        <v>#REF!</v>
      </c>
      <c r="D235" s="83"/>
    </row>
    <row r="236" spans="1:4" ht="18.75" hidden="1">
      <c r="A236" s="97" t="s">
        <v>9</v>
      </c>
      <c r="B236" s="98" t="s">
        <v>57</v>
      </c>
      <c r="C236" s="116" t="e">
        <f>#REF!/1000</f>
        <v>#REF!</v>
      </c>
      <c r="D236" s="83"/>
    </row>
    <row r="237" spans="1:4" ht="18.75" hidden="1">
      <c r="A237" s="97" t="s">
        <v>10</v>
      </c>
      <c r="B237" s="98" t="s">
        <v>57</v>
      </c>
      <c r="C237" s="116" t="e">
        <f>#REF!/1000</f>
        <v>#REF!</v>
      </c>
      <c r="D237" s="83"/>
    </row>
    <row r="238" spans="1:4" ht="18.75" hidden="1">
      <c r="A238" s="97" t="s">
        <v>11</v>
      </c>
      <c r="B238" s="98" t="s">
        <v>57</v>
      </c>
      <c r="C238" s="116" t="e">
        <f>#REF!/1000</f>
        <v>#REF!</v>
      </c>
      <c r="D238" s="83"/>
    </row>
    <row r="239" spans="1:4" ht="18.75" hidden="1">
      <c r="A239" s="97" t="s">
        <v>12</v>
      </c>
      <c r="B239" s="98" t="s">
        <v>57</v>
      </c>
      <c r="C239" s="116" t="e">
        <f>#REF!/1000</f>
        <v>#REF!</v>
      </c>
      <c r="D239" s="83"/>
    </row>
    <row r="240" spans="1:4" ht="18.75" hidden="1">
      <c r="A240" s="97" t="s">
        <v>17</v>
      </c>
      <c r="B240" s="98" t="s">
        <v>57</v>
      </c>
      <c r="C240" s="116" t="e">
        <f>#REF!/1000</f>
        <v>#REF!</v>
      </c>
      <c r="D240" s="83"/>
    </row>
    <row r="241" spans="1:4" ht="18.75" hidden="1">
      <c r="A241" s="97" t="s">
        <v>18</v>
      </c>
      <c r="B241" s="98" t="s">
        <v>57</v>
      </c>
      <c r="C241" s="116" t="e">
        <f>#REF!/1000</f>
        <v>#REF!</v>
      </c>
      <c r="D241" s="83"/>
    </row>
    <row r="242" spans="1:4" ht="18.75" hidden="1">
      <c r="A242" s="97" t="s">
        <v>19</v>
      </c>
      <c r="B242" s="98" t="s">
        <v>57</v>
      </c>
      <c r="C242" s="116" t="e">
        <f>#REF!/1000</f>
        <v>#REF!</v>
      </c>
      <c r="D242" s="83"/>
    </row>
    <row r="243" spans="1:4" s="80" customFormat="1" ht="18.75">
      <c r="A243" s="94" t="s">
        <v>163</v>
      </c>
      <c r="B243" s="95" t="s">
        <v>58</v>
      </c>
      <c r="C243" s="123">
        <f>SUM(C260)</f>
        <v>66430148.420000002</v>
      </c>
      <c r="D243" s="83"/>
    </row>
    <row r="244" spans="1:4" ht="18.75" hidden="1">
      <c r="A244" s="97" t="s">
        <v>2</v>
      </c>
      <c r="B244" s="98" t="s">
        <v>58</v>
      </c>
      <c r="C244" s="116" t="e">
        <f>#REF!/1000</f>
        <v>#REF!</v>
      </c>
      <c r="D244" s="83"/>
    </row>
    <row r="245" spans="1:4" ht="18.75" hidden="1">
      <c r="A245" s="97" t="s">
        <v>3</v>
      </c>
      <c r="B245" s="98" t="s">
        <v>58</v>
      </c>
      <c r="C245" s="116" t="e">
        <f>#REF!/1000</f>
        <v>#REF!</v>
      </c>
      <c r="D245" s="83"/>
    </row>
    <row r="246" spans="1:4" ht="18.75" hidden="1">
      <c r="A246" s="97" t="s">
        <v>4</v>
      </c>
      <c r="B246" s="98" t="s">
        <v>58</v>
      </c>
      <c r="C246" s="116" t="e">
        <f>#REF!/1000</f>
        <v>#REF!</v>
      </c>
      <c r="D246" s="83"/>
    </row>
    <row r="247" spans="1:4" ht="18.75" hidden="1">
      <c r="A247" s="97" t="s">
        <v>5</v>
      </c>
      <c r="B247" s="98" t="s">
        <v>58</v>
      </c>
      <c r="C247" s="116" t="e">
        <f>#REF!/1000</f>
        <v>#REF!</v>
      </c>
      <c r="D247" s="83"/>
    </row>
    <row r="248" spans="1:4" ht="18.75" hidden="1">
      <c r="A248" s="97" t="s">
        <v>6</v>
      </c>
      <c r="B248" s="98" t="s">
        <v>58</v>
      </c>
      <c r="C248" s="116" t="e">
        <f>#REF!/1000</f>
        <v>#REF!</v>
      </c>
      <c r="D248" s="83"/>
    </row>
    <row r="249" spans="1:4" ht="18.75" hidden="1">
      <c r="A249" s="97" t="s">
        <v>7</v>
      </c>
      <c r="B249" s="98" t="s">
        <v>58</v>
      </c>
      <c r="C249" s="116" t="e">
        <f>#REF!/1000</f>
        <v>#REF!</v>
      </c>
      <c r="D249" s="83"/>
    </row>
    <row r="250" spans="1:4" ht="18.75" hidden="1">
      <c r="A250" s="97" t="s">
        <v>8</v>
      </c>
      <c r="B250" s="98" t="s">
        <v>58</v>
      </c>
      <c r="C250" s="116" t="e">
        <f>#REF!/1000</f>
        <v>#REF!</v>
      </c>
      <c r="D250" s="83"/>
    </row>
    <row r="251" spans="1:4" ht="18.75" hidden="1">
      <c r="A251" s="97" t="s">
        <v>9</v>
      </c>
      <c r="B251" s="98" t="s">
        <v>58</v>
      </c>
      <c r="C251" s="116" t="e">
        <f>#REF!/1000</f>
        <v>#REF!</v>
      </c>
      <c r="D251" s="83"/>
    </row>
    <row r="252" spans="1:4" ht="18.75" hidden="1">
      <c r="A252" s="97" t="s">
        <v>10</v>
      </c>
      <c r="B252" s="98" t="s">
        <v>58</v>
      </c>
      <c r="C252" s="116" t="e">
        <f>#REF!/1000</f>
        <v>#REF!</v>
      </c>
      <c r="D252" s="83"/>
    </row>
    <row r="253" spans="1:4" ht="18.75" hidden="1">
      <c r="A253" s="97" t="s">
        <v>49</v>
      </c>
      <c r="B253" s="98" t="s">
        <v>58</v>
      </c>
      <c r="C253" s="116" t="e">
        <f>#REF!/1000</f>
        <v>#REF!</v>
      </c>
      <c r="D253" s="83"/>
    </row>
    <row r="254" spans="1:4" ht="18.75" hidden="1">
      <c r="A254" s="97" t="s">
        <v>11</v>
      </c>
      <c r="B254" s="98" t="s">
        <v>58</v>
      </c>
      <c r="C254" s="116" t="e">
        <f>#REF!/1000</f>
        <v>#REF!</v>
      </c>
      <c r="D254" s="83"/>
    </row>
    <row r="255" spans="1:4" ht="18.75" hidden="1">
      <c r="A255" s="97" t="s">
        <v>12</v>
      </c>
      <c r="B255" s="98" t="s">
        <v>58</v>
      </c>
      <c r="C255" s="116" t="e">
        <f>#REF!/1000</f>
        <v>#REF!</v>
      </c>
      <c r="D255" s="83"/>
    </row>
    <row r="256" spans="1:4" ht="18.75" hidden="1">
      <c r="A256" s="97" t="s">
        <v>17</v>
      </c>
      <c r="B256" s="98" t="s">
        <v>58</v>
      </c>
      <c r="C256" s="116" t="e">
        <f>#REF!/1000</f>
        <v>#REF!</v>
      </c>
      <c r="D256" s="83"/>
    </row>
    <row r="257" spans="1:4" ht="18.75" hidden="1">
      <c r="A257" s="97" t="s">
        <v>18</v>
      </c>
      <c r="B257" s="98" t="s">
        <v>58</v>
      </c>
      <c r="C257" s="116" t="e">
        <f>#REF!/1000</f>
        <v>#REF!</v>
      </c>
      <c r="D257" s="83"/>
    </row>
    <row r="258" spans="1:4" ht="18.75" hidden="1">
      <c r="A258" s="97" t="s">
        <v>19</v>
      </c>
      <c r="B258" s="98" t="s">
        <v>58</v>
      </c>
      <c r="C258" s="116" t="e">
        <f>#REF!/1000</f>
        <v>#REF!</v>
      </c>
      <c r="D258" s="83"/>
    </row>
    <row r="259" spans="1:4" ht="18.75" hidden="1">
      <c r="A259" s="97" t="s">
        <v>20</v>
      </c>
      <c r="B259" s="98" t="s">
        <v>58</v>
      </c>
      <c r="C259" s="116" t="e">
        <f>#REF!/1000</f>
        <v>#REF!</v>
      </c>
      <c r="D259" s="83"/>
    </row>
    <row r="260" spans="1:4" ht="18.75">
      <c r="A260" s="97" t="s">
        <v>59</v>
      </c>
      <c r="B260" s="98" t="s">
        <v>60</v>
      </c>
      <c r="C260" s="122">
        <v>66430148.420000002</v>
      </c>
      <c r="D260" s="83"/>
    </row>
    <row r="261" spans="1:4" ht="18.75" hidden="1">
      <c r="A261" s="97" t="s">
        <v>2</v>
      </c>
      <c r="B261" s="98" t="s">
        <v>60</v>
      </c>
      <c r="C261" s="116" t="e">
        <f>#REF!/1000</f>
        <v>#REF!</v>
      </c>
      <c r="D261" s="83"/>
    </row>
    <row r="262" spans="1:4" ht="18.75" hidden="1">
      <c r="A262" s="97" t="s">
        <v>3</v>
      </c>
      <c r="B262" s="98" t="s">
        <v>60</v>
      </c>
      <c r="C262" s="116" t="e">
        <f>#REF!/1000</f>
        <v>#REF!</v>
      </c>
      <c r="D262" s="83"/>
    </row>
    <row r="263" spans="1:4" ht="18.75" hidden="1">
      <c r="A263" s="97" t="s">
        <v>4</v>
      </c>
      <c r="B263" s="98" t="s">
        <v>60</v>
      </c>
      <c r="C263" s="116" t="e">
        <f>#REF!/1000</f>
        <v>#REF!</v>
      </c>
      <c r="D263" s="83"/>
    </row>
    <row r="264" spans="1:4" ht="18.75" hidden="1">
      <c r="A264" s="97" t="s">
        <v>5</v>
      </c>
      <c r="B264" s="98" t="s">
        <v>60</v>
      </c>
      <c r="C264" s="116" t="e">
        <f>#REF!/1000</f>
        <v>#REF!</v>
      </c>
      <c r="D264" s="83"/>
    </row>
    <row r="265" spans="1:4" ht="18.75" hidden="1">
      <c r="A265" s="97" t="s">
        <v>6</v>
      </c>
      <c r="B265" s="98" t="s">
        <v>60</v>
      </c>
      <c r="C265" s="116" t="e">
        <f>#REF!/1000</f>
        <v>#REF!</v>
      </c>
      <c r="D265" s="83"/>
    </row>
    <row r="266" spans="1:4" ht="18.75" hidden="1">
      <c r="A266" s="97" t="s">
        <v>7</v>
      </c>
      <c r="B266" s="98" t="s">
        <v>60</v>
      </c>
      <c r="C266" s="116" t="e">
        <f>#REF!/1000</f>
        <v>#REF!</v>
      </c>
      <c r="D266" s="83"/>
    </row>
    <row r="267" spans="1:4" ht="18.75" hidden="1">
      <c r="A267" s="97" t="s">
        <v>8</v>
      </c>
      <c r="B267" s="98" t="s">
        <v>60</v>
      </c>
      <c r="C267" s="116" t="e">
        <f>#REF!/1000</f>
        <v>#REF!</v>
      </c>
      <c r="D267" s="83"/>
    </row>
    <row r="268" spans="1:4" ht="18.75" hidden="1">
      <c r="A268" s="97" t="s">
        <v>9</v>
      </c>
      <c r="B268" s="98" t="s">
        <v>60</v>
      </c>
      <c r="C268" s="116" t="e">
        <f>#REF!/1000</f>
        <v>#REF!</v>
      </c>
      <c r="D268" s="83"/>
    </row>
    <row r="269" spans="1:4" ht="18.75" hidden="1">
      <c r="A269" s="97" t="s">
        <v>10</v>
      </c>
      <c r="B269" s="98" t="s">
        <v>60</v>
      </c>
      <c r="C269" s="116" t="e">
        <f>#REF!/1000</f>
        <v>#REF!</v>
      </c>
      <c r="D269" s="83"/>
    </row>
    <row r="270" spans="1:4" ht="18.75" hidden="1">
      <c r="A270" s="97" t="s">
        <v>49</v>
      </c>
      <c r="B270" s="98" t="s">
        <v>60</v>
      </c>
      <c r="C270" s="116" t="e">
        <f>#REF!/1000</f>
        <v>#REF!</v>
      </c>
      <c r="D270" s="83"/>
    </row>
    <row r="271" spans="1:4" ht="18.75" hidden="1">
      <c r="A271" s="97" t="s">
        <v>11</v>
      </c>
      <c r="B271" s="98" t="s">
        <v>60</v>
      </c>
      <c r="C271" s="116" t="e">
        <f>#REF!/1000</f>
        <v>#REF!</v>
      </c>
      <c r="D271" s="83"/>
    </row>
    <row r="272" spans="1:4" ht="18.75" hidden="1">
      <c r="A272" s="97" t="s">
        <v>12</v>
      </c>
      <c r="B272" s="98" t="s">
        <v>60</v>
      </c>
      <c r="C272" s="116" t="e">
        <f>#REF!/1000</f>
        <v>#REF!</v>
      </c>
      <c r="D272" s="83"/>
    </row>
    <row r="273" spans="1:4" ht="18.75" hidden="1">
      <c r="A273" s="97" t="s">
        <v>17</v>
      </c>
      <c r="B273" s="98" t="s">
        <v>60</v>
      </c>
      <c r="C273" s="116" t="e">
        <f>#REF!/1000</f>
        <v>#REF!</v>
      </c>
      <c r="D273" s="83"/>
    </row>
    <row r="274" spans="1:4" ht="18.75" hidden="1">
      <c r="A274" s="97" t="s">
        <v>18</v>
      </c>
      <c r="B274" s="98" t="s">
        <v>60</v>
      </c>
      <c r="C274" s="116" t="e">
        <f>#REF!/1000</f>
        <v>#REF!</v>
      </c>
      <c r="D274" s="83"/>
    </row>
    <row r="275" spans="1:4" ht="18.75" hidden="1">
      <c r="A275" s="97" t="s">
        <v>19</v>
      </c>
      <c r="B275" s="98" t="s">
        <v>60</v>
      </c>
      <c r="C275" s="116" t="e">
        <f>#REF!/1000</f>
        <v>#REF!</v>
      </c>
      <c r="D275" s="83"/>
    </row>
    <row r="276" spans="1:4" ht="18.75" hidden="1">
      <c r="A276" s="97" t="s">
        <v>20</v>
      </c>
      <c r="B276" s="98" t="s">
        <v>60</v>
      </c>
      <c r="C276" s="116" t="e">
        <f>#REF!/1000</f>
        <v>#REF!</v>
      </c>
      <c r="D276" s="83"/>
    </row>
    <row r="277" spans="1:4" ht="18.75" hidden="1">
      <c r="A277" s="97" t="s">
        <v>18</v>
      </c>
      <c r="B277" s="98" t="s">
        <v>61</v>
      </c>
      <c r="C277" s="116" t="e">
        <f>#REF!/1000</f>
        <v>#REF!</v>
      </c>
      <c r="D277" s="83"/>
    </row>
    <row r="278" spans="1:4" ht="18.75" hidden="1">
      <c r="A278" s="97" t="s">
        <v>20</v>
      </c>
      <c r="B278" s="98" t="s">
        <v>61</v>
      </c>
      <c r="C278" s="116" t="e">
        <f>#REF!/1000</f>
        <v>#REF!</v>
      </c>
      <c r="D278" s="83"/>
    </row>
    <row r="279" spans="1:4" s="80" customFormat="1" ht="18" customHeight="1">
      <c r="A279" s="94" t="s">
        <v>62</v>
      </c>
      <c r="B279" s="95" t="s">
        <v>63</v>
      </c>
      <c r="C279" s="123">
        <f>SUM(C286+C287+C288)</f>
        <v>9930027.3300000001</v>
      </c>
      <c r="D279" s="83"/>
    </row>
    <row r="280" spans="1:4" ht="18.75" hidden="1">
      <c r="A280" s="97" t="s">
        <v>2</v>
      </c>
      <c r="B280" s="98" t="s">
        <v>63</v>
      </c>
      <c r="C280" s="116" t="e">
        <f>#REF!/1000</f>
        <v>#REF!</v>
      </c>
      <c r="D280" s="83"/>
    </row>
    <row r="281" spans="1:4" ht="18.75" hidden="1">
      <c r="A281" s="97" t="s">
        <v>7</v>
      </c>
      <c r="B281" s="98" t="s">
        <v>63</v>
      </c>
      <c r="C281" s="116" t="e">
        <f>#REF!/1000</f>
        <v>#REF!</v>
      </c>
      <c r="D281" s="83"/>
    </row>
    <row r="282" spans="1:4" ht="18.75" hidden="1">
      <c r="A282" s="97" t="s">
        <v>12</v>
      </c>
      <c r="B282" s="98" t="s">
        <v>63</v>
      </c>
      <c r="C282" s="116" t="e">
        <f>#REF!/1000</f>
        <v>#REF!</v>
      </c>
      <c r="D282" s="83"/>
    </row>
    <row r="283" spans="1:4" ht="18.75" hidden="1">
      <c r="A283" s="97" t="s">
        <v>15</v>
      </c>
      <c r="B283" s="98" t="s">
        <v>63</v>
      </c>
      <c r="C283" s="116" t="e">
        <f>#REF!/1000</f>
        <v>#REF!</v>
      </c>
      <c r="D283" s="83"/>
    </row>
    <row r="284" spans="1:4" ht="18.75" hidden="1">
      <c r="A284" s="97" t="s">
        <v>16</v>
      </c>
      <c r="B284" s="98" t="s">
        <v>63</v>
      </c>
      <c r="C284" s="116" t="e">
        <f>#REF!/1000</f>
        <v>#REF!</v>
      </c>
      <c r="D284" s="83"/>
    </row>
    <row r="285" spans="1:4" ht="37.5" hidden="1">
      <c r="A285" s="97" t="s">
        <v>50</v>
      </c>
      <c r="B285" s="98" t="s">
        <v>63</v>
      </c>
      <c r="C285" s="116" t="e">
        <f>#REF!/1000</f>
        <v>#REF!</v>
      </c>
      <c r="D285" s="83"/>
    </row>
    <row r="286" spans="1:4" ht="18.75">
      <c r="A286" s="97" t="s">
        <v>64</v>
      </c>
      <c r="B286" s="98" t="s">
        <v>65</v>
      </c>
      <c r="C286" s="122">
        <v>228156.23</v>
      </c>
      <c r="D286" s="83"/>
    </row>
    <row r="287" spans="1:4" ht="18.75" customHeight="1">
      <c r="A287" s="97" t="s">
        <v>66</v>
      </c>
      <c r="B287" s="98" t="s">
        <v>67</v>
      </c>
      <c r="C287" s="116">
        <v>93500</v>
      </c>
      <c r="D287" s="83"/>
    </row>
    <row r="288" spans="1:4" ht="18.75">
      <c r="A288" s="97" t="s">
        <v>68</v>
      </c>
      <c r="B288" s="98" t="s">
        <v>69</v>
      </c>
      <c r="C288" s="122">
        <v>9608371.0999999996</v>
      </c>
      <c r="D288" s="83"/>
    </row>
    <row r="289" spans="1:4" ht="18.75" hidden="1">
      <c r="A289" s="97" t="s">
        <v>2</v>
      </c>
      <c r="B289" s="98" t="s">
        <v>69</v>
      </c>
      <c r="C289" s="116"/>
      <c r="D289" s="83"/>
    </row>
    <row r="290" spans="1:4" ht="18.75" hidden="1">
      <c r="A290" s="97" t="s">
        <v>7</v>
      </c>
      <c r="B290" s="98" t="s">
        <v>69</v>
      </c>
      <c r="C290" s="116"/>
      <c r="D290" s="83"/>
    </row>
    <row r="291" spans="1:4" ht="18.75" hidden="1">
      <c r="A291" s="97" t="s">
        <v>12</v>
      </c>
      <c r="B291" s="98" t="s">
        <v>69</v>
      </c>
      <c r="C291" s="116"/>
      <c r="D291" s="83"/>
    </row>
    <row r="292" spans="1:4" ht="18.75" hidden="1">
      <c r="A292" s="97" t="s">
        <v>15</v>
      </c>
      <c r="B292" s="98" t="s">
        <v>69</v>
      </c>
      <c r="C292" s="116"/>
      <c r="D292" s="83"/>
    </row>
    <row r="293" spans="1:4" ht="18.75" hidden="1">
      <c r="A293" s="97" t="s">
        <v>16</v>
      </c>
      <c r="B293" s="98" t="s">
        <v>69</v>
      </c>
      <c r="C293" s="116"/>
      <c r="D293" s="83"/>
    </row>
    <row r="294" spans="1:4" ht="18.75" hidden="1">
      <c r="A294" s="102" t="s">
        <v>164</v>
      </c>
      <c r="B294" s="98" t="s">
        <v>150</v>
      </c>
      <c r="C294" s="116"/>
      <c r="D294" s="83"/>
    </row>
    <row r="295" spans="1:4" s="80" customFormat="1" ht="18.75">
      <c r="A295" s="94" t="s">
        <v>165</v>
      </c>
      <c r="B295" s="95" t="s">
        <v>70</v>
      </c>
      <c r="C295" s="123">
        <f>SUM(C299)</f>
        <v>402785.5</v>
      </c>
      <c r="D295" s="83"/>
    </row>
    <row r="296" spans="1:4" ht="18.75" hidden="1">
      <c r="A296" s="97" t="s">
        <v>2</v>
      </c>
      <c r="B296" s="98" t="s">
        <v>70</v>
      </c>
      <c r="C296" s="116" t="e">
        <f>#REF!/1000</f>
        <v>#REF!</v>
      </c>
      <c r="D296" s="83"/>
    </row>
    <row r="297" spans="1:4" ht="18.75" hidden="1">
      <c r="A297" s="97" t="s">
        <v>71</v>
      </c>
      <c r="B297" s="98" t="s">
        <v>70</v>
      </c>
      <c r="C297" s="116" t="e">
        <f>#REF!/1000</f>
        <v>#REF!</v>
      </c>
      <c r="D297" s="83"/>
    </row>
    <row r="298" spans="1:4" ht="37.5" hidden="1">
      <c r="A298" s="97" t="s">
        <v>72</v>
      </c>
      <c r="B298" s="98" t="s">
        <v>70</v>
      </c>
      <c r="C298" s="116" t="e">
        <f>#REF!/1000</f>
        <v>#REF!</v>
      </c>
      <c r="D298" s="83"/>
    </row>
    <row r="299" spans="1:4" ht="18.75">
      <c r="A299" s="97" t="s">
        <v>151</v>
      </c>
      <c r="B299" s="98" t="s">
        <v>74</v>
      </c>
      <c r="C299" s="122">
        <v>402785.5</v>
      </c>
      <c r="D299" s="83"/>
    </row>
    <row r="300" spans="1:4" ht="18.75" hidden="1">
      <c r="A300" s="97" t="s">
        <v>2</v>
      </c>
      <c r="B300" s="98" t="s">
        <v>73</v>
      </c>
      <c r="C300" s="116"/>
      <c r="D300" s="83"/>
    </row>
    <row r="301" spans="1:4" ht="18.75" hidden="1">
      <c r="A301" s="97" t="s">
        <v>71</v>
      </c>
      <c r="B301" s="98" t="s">
        <v>73</v>
      </c>
      <c r="C301" s="116"/>
      <c r="D301" s="83"/>
    </row>
    <row r="302" spans="1:4" s="80" customFormat="1" ht="18.75" hidden="1" customHeight="1">
      <c r="A302" s="100"/>
      <c r="B302" s="95"/>
      <c r="C302" s="125"/>
      <c r="D302" s="83"/>
    </row>
    <row r="303" spans="1:4" ht="18.75" hidden="1">
      <c r="A303" s="97"/>
      <c r="B303" s="98"/>
      <c r="C303" s="116"/>
      <c r="D303" s="83"/>
    </row>
    <row r="304" spans="1:4" ht="18.75" hidden="1">
      <c r="A304" s="97"/>
      <c r="B304" s="98"/>
      <c r="C304" s="116"/>
      <c r="D304" s="83"/>
    </row>
    <row r="305" spans="1:5" ht="18.75" hidden="1">
      <c r="A305" s="97"/>
      <c r="B305" s="98"/>
      <c r="C305" s="116"/>
      <c r="D305" s="83"/>
    </row>
    <row r="306" spans="1:5" ht="18.75" hidden="1" customHeight="1">
      <c r="A306" s="102"/>
      <c r="B306" s="98"/>
      <c r="C306" s="121"/>
      <c r="D306" s="83"/>
    </row>
    <row r="307" spans="1:5" ht="18.75" hidden="1">
      <c r="A307" s="97"/>
      <c r="B307" s="98"/>
      <c r="C307" s="99"/>
      <c r="D307" s="83"/>
    </row>
    <row r="308" spans="1:5" ht="18.75" hidden="1">
      <c r="A308" s="97"/>
      <c r="B308" s="98"/>
      <c r="C308" s="99"/>
      <c r="D308" s="83"/>
    </row>
    <row r="309" spans="1:5" ht="18.75" hidden="1" customHeight="1">
      <c r="A309" s="113"/>
      <c r="B309" s="98"/>
      <c r="C309" s="99"/>
      <c r="D309" s="83"/>
    </row>
    <row r="310" spans="1:5" ht="18.75" hidden="1">
      <c r="A310" s="113" t="s">
        <v>167</v>
      </c>
      <c r="B310" s="98" t="s">
        <v>166</v>
      </c>
      <c r="C310" s="99"/>
      <c r="D310" s="83" t="e">
        <f>C310/#REF!</f>
        <v>#REF!</v>
      </c>
    </row>
    <row r="311" spans="1:5" s="80" customFormat="1" ht="18.75">
      <c r="A311" s="94" t="s">
        <v>75</v>
      </c>
      <c r="B311" s="95"/>
      <c r="C311" s="96">
        <f>SUM(C295+C279+C243+C188+C181+C157+C145+C127+C302+C143+C186)</f>
        <v>533364790.32999998</v>
      </c>
      <c r="D311" s="83"/>
      <c r="E311" s="84"/>
    </row>
    <row r="312" spans="1:5" s="80" customFormat="1" ht="56.25" hidden="1">
      <c r="A312" s="126" t="s">
        <v>77</v>
      </c>
      <c r="B312" s="127" t="s">
        <v>76</v>
      </c>
      <c r="C312" s="128" t="e">
        <f>#REF!/1000</f>
        <v>#REF!</v>
      </c>
    </row>
    <row r="313" spans="1:5" s="80" customFormat="1" ht="37.5" hidden="1">
      <c r="A313" s="126" t="s">
        <v>78</v>
      </c>
      <c r="B313" s="127" t="s">
        <v>76</v>
      </c>
      <c r="C313" s="128" t="e">
        <f>#REF!/1000</f>
        <v>#REF!</v>
      </c>
    </row>
    <row r="314" spans="1:5" s="80" customFormat="1" ht="18.75">
      <c r="A314" s="94" t="s">
        <v>230</v>
      </c>
      <c r="B314" s="95"/>
      <c r="C314" s="96">
        <f>C124-C311</f>
        <v>-13751095.74999994</v>
      </c>
      <c r="D314" s="83"/>
    </row>
    <row r="315" spans="1:5" s="85" customFormat="1" ht="18.75">
      <c r="A315" s="129"/>
      <c r="B315" s="130"/>
      <c r="C315" s="131"/>
    </row>
    <row r="316" spans="1:5" s="80" customFormat="1" ht="18.75">
      <c r="A316" s="132" t="s">
        <v>135</v>
      </c>
      <c r="B316" s="132"/>
      <c r="C316" s="133"/>
    </row>
    <row r="317" spans="1:5" s="80" customFormat="1" ht="32.25" customHeight="1">
      <c r="A317" s="134" t="s">
        <v>203</v>
      </c>
      <c r="B317" s="127"/>
      <c r="C317" s="123">
        <f>C321+C327</f>
        <v>13751095.74999994</v>
      </c>
    </row>
    <row r="318" spans="1:5" s="80" customFormat="1" ht="18.75">
      <c r="A318" s="135" t="s">
        <v>236</v>
      </c>
      <c r="B318" s="136"/>
      <c r="C318" s="137"/>
    </row>
    <row r="319" spans="1:5" s="80" customFormat="1" ht="18.75">
      <c r="A319" s="138" t="s">
        <v>237</v>
      </c>
      <c r="B319" s="139" t="s">
        <v>232</v>
      </c>
      <c r="C319" s="140">
        <f>C321</f>
        <v>89492606.560000002</v>
      </c>
    </row>
    <row r="320" spans="1:5" s="80" customFormat="1" ht="18.75">
      <c r="A320" s="134" t="s">
        <v>235</v>
      </c>
      <c r="B320" s="136"/>
      <c r="C320" s="141"/>
    </row>
    <row r="321" spans="1:3" s="80" customFormat="1" ht="37.5">
      <c r="A321" s="138" t="s">
        <v>250</v>
      </c>
      <c r="B321" s="139" t="s">
        <v>231</v>
      </c>
      <c r="C321" s="142">
        <f>C322</f>
        <v>89492606.560000002</v>
      </c>
    </row>
    <row r="322" spans="1:3" s="80" customFormat="1" ht="168.75">
      <c r="A322" s="113" t="s">
        <v>325</v>
      </c>
      <c r="B322" s="98" t="s">
        <v>326</v>
      </c>
      <c r="C322" s="149">
        <f>SUM(C323+C324)</f>
        <v>89492606.560000002</v>
      </c>
    </row>
    <row r="323" spans="1:3" s="80" customFormat="1" ht="93.75">
      <c r="A323" s="113" t="s">
        <v>369</v>
      </c>
      <c r="B323" s="98" t="s">
        <v>367</v>
      </c>
      <c r="C323" s="149">
        <v>2082240.52</v>
      </c>
    </row>
    <row r="324" spans="1:3" s="80" customFormat="1" ht="112.5">
      <c r="A324" s="113" t="s">
        <v>370</v>
      </c>
      <c r="B324" s="98" t="s">
        <v>368</v>
      </c>
      <c r="C324" s="149">
        <v>87410366.040000007</v>
      </c>
    </row>
    <row r="325" spans="1:3" s="80" customFormat="1" ht="18.75">
      <c r="A325" s="134" t="s">
        <v>238</v>
      </c>
      <c r="B325" s="95" t="s">
        <v>232</v>
      </c>
      <c r="C325" s="116"/>
    </row>
    <row r="326" spans="1:3" s="80" customFormat="1" ht="37.5">
      <c r="A326" s="134" t="s">
        <v>233</v>
      </c>
      <c r="B326" s="127" t="s">
        <v>232</v>
      </c>
      <c r="C326" s="116">
        <f>C327</f>
        <v>-75741510.810000062</v>
      </c>
    </row>
    <row r="327" spans="1:3" s="80" customFormat="1" ht="37.5">
      <c r="A327" s="143" t="s">
        <v>234</v>
      </c>
      <c r="B327" s="95" t="s">
        <v>79</v>
      </c>
      <c r="C327" s="123">
        <f>(C328+C332)</f>
        <v>-75741510.810000062</v>
      </c>
    </row>
    <row r="328" spans="1:3" ht="18.75">
      <c r="A328" s="97" t="s">
        <v>80</v>
      </c>
      <c r="B328" s="98" t="s">
        <v>81</v>
      </c>
      <c r="C328" s="116">
        <f>C329</f>
        <v>-879682679.74000001</v>
      </c>
    </row>
    <row r="329" spans="1:3" ht="17.25" hidden="1" customHeight="1">
      <c r="A329" s="97" t="s">
        <v>84</v>
      </c>
      <c r="B329" s="98" t="s">
        <v>85</v>
      </c>
      <c r="C329" s="116">
        <f>SUM(C330)</f>
        <v>-879682679.74000001</v>
      </c>
    </row>
    <row r="330" spans="1:3" ht="18" hidden="1" customHeight="1">
      <c r="A330" s="97" t="s">
        <v>86</v>
      </c>
      <c r="B330" s="98" t="s">
        <v>87</v>
      </c>
      <c r="C330" s="116">
        <f>SUM(C331)</f>
        <v>-879682679.74000001</v>
      </c>
    </row>
    <row r="331" spans="1:3" ht="37.5">
      <c r="A331" s="97" t="s">
        <v>327</v>
      </c>
      <c r="B331" s="98" t="s">
        <v>328</v>
      </c>
      <c r="C331" s="152">
        <v>-879682679.74000001</v>
      </c>
    </row>
    <row r="332" spans="1:3" ht="18.75">
      <c r="A332" s="97" t="s">
        <v>82</v>
      </c>
      <c r="B332" s="98" t="s">
        <v>83</v>
      </c>
      <c r="C332" s="116">
        <f t="shared" ref="C332:C334" si="0">C333</f>
        <v>803941168.92999995</v>
      </c>
    </row>
    <row r="333" spans="1:3" ht="15.75" hidden="1" customHeight="1">
      <c r="A333" s="97" t="s">
        <v>88</v>
      </c>
      <c r="B333" s="98" t="s">
        <v>89</v>
      </c>
      <c r="C333" s="116">
        <f t="shared" si="0"/>
        <v>803941168.92999995</v>
      </c>
    </row>
    <row r="334" spans="1:3" ht="17.25" hidden="1" customHeight="1">
      <c r="A334" s="97" t="s">
        <v>90</v>
      </c>
      <c r="B334" s="98" t="s">
        <v>91</v>
      </c>
      <c r="C334" s="116">
        <f t="shared" si="0"/>
        <v>803941168.92999995</v>
      </c>
    </row>
    <row r="335" spans="1:3" ht="37.5">
      <c r="A335" s="97" t="s">
        <v>329</v>
      </c>
      <c r="B335" s="98" t="s">
        <v>330</v>
      </c>
      <c r="C335" s="152">
        <v>803941168.92999995</v>
      </c>
    </row>
    <row r="336" spans="1:3" ht="18.75">
      <c r="A336" s="144"/>
      <c r="B336" s="145"/>
      <c r="C336" s="146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1.1023622047244095" right="0.23622047244094491" top="0.74803149606299213" bottom="0.74803149606299213" header="0.39370078740157483" footer="0.19685039370078741"/>
  <pageSetup paperSize="9" scale="61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57"/>
      <c r="B3" s="157"/>
      <c r="C3" s="157"/>
      <c r="D3" s="157"/>
    </row>
    <row r="4" spans="1:4" ht="15" hidden="1">
      <c r="A4" s="157"/>
      <c r="B4" s="157"/>
      <c r="C4" s="157"/>
      <c r="D4" s="157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58"/>
      <c r="B408" s="158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2023-10-11T11:31:12Z</cp:lastPrinted>
  <dcterms:created xsi:type="dcterms:W3CDTF">2009-04-17T06:18:15Z</dcterms:created>
  <dcterms:modified xsi:type="dcterms:W3CDTF">2023-10-13T09:06:24Z</dcterms:modified>
</cp:coreProperties>
</file>